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BA44F218-99C7-4ED3-8870-89FB2BC744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I53" i="3"/>
  <c r="I56" i="3" s="1"/>
  <c r="I59" i="3" s="1"/>
  <c r="Y48" i="3"/>
  <c r="Y51" i="3" s="1"/>
  <c r="Y53" i="3" s="1"/>
  <c r="Y56" i="3" s="1"/>
  <c r="Y59" i="3" s="1"/>
  <c r="G48" i="3"/>
  <c r="G51" i="3" s="1"/>
  <c r="G53" i="3" s="1"/>
  <c r="G56" i="3" s="1"/>
  <c r="G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V51" i="4"/>
  <c r="V53" i="4" s="1"/>
  <c r="V56" i="4" s="1"/>
  <c r="V59" i="4" s="1"/>
  <c r="V48" i="4"/>
  <c r="AA47" i="4"/>
  <c r="AA48" i="4" s="1"/>
  <c r="AA51" i="4" s="1"/>
  <c r="AA53" i="4" s="1"/>
  <c r="AA56" i="4" s="1"/>
  <c r="AA59" i="4" s="1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Y32" i="4"/>
  <c r="X32" i="4"/>
  <c r="X48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L51" i="5"/>
  <c r="L53" i="5" s="1"/>
  <c r="L56" i="5" s="1"/>
  <c r="L59" i="5" s="1"/>
  <c r="U48" i="5"/>
  <c r="U51" i="5" s="1"/>
  <c r="U53" i="5" s="1"/>
  <c r="U56" i="5" s="1"/>
  <c r="U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I56" i="6"/>
  <c r="I59" i="6" s="1"/>
  <c r="H51" i="6"/>
  <c r="H53" i="6" s="1"/>
  <c r="H56" i="6" s="1"/>
  <c r="H59" i="6" s="1"/>
  <c r="T48" i="6"/>
  <c r="T51" i="6" s="1"/>
  <c r="T53" i="6" s="1"/>
  <c r="T56" i="6" s="1"/>
  <c r="T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H32" i="6"/>
  <c r="H48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U48" i="7"/>
  <c r="U51" i="7" s="1"/>
  <c r="U53" i="7" s="1"/>
  <c r="U56" i="7" s="1"/>
  <c r="U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Z32" i="7" s="1"/>
  <c r="W32" i="7"/>
  <c r="V32" i="7"/>
  <c r="U32" i="7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D56" i="8"/>
  <c r="D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C32" i="8"/>
  <c r="W48" i="9"/>
  <c r="W51" i="9" s="1"/>
  <c r="W53" i="9" s="1"/>
  <c r="W56" i="9" s="1"/>
  <c r="W59" i="9" s="1"/>
  <c r="N48" i="9"/>
  <c r="N51" i="9" s="1"/>
  <c r="N53" i="9" s="1"/>
  <c r="N56" i="9" s="1"/>
  <c r="N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J53" i="10"/>
  <c r="J56" i="10" s="1"/>
  <c r="J59" i="10" s="1"/>
  <c r="R48" i="10"/>
  <c r="R51" i="10" s="1"/>
  <c r="R53" i="10" s="1"/>
  <c r="R56" i="10" s="1"/>
  <c r="R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Z32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P32" i="10"/>
  <c r="O32" i="10"/>
  <c r="O48" i="10" s="1"/>
  <c r="O51" i="10" s="1"/>
  <c r="O53" i="10" s="1"/>
  <c r="O56" i="10" s="1"/>
  <c r="O59" i="10" s="1"/>
  <c r="N32" i="10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C32" i="10"/>
  <c r="I53" i="11"/>
  <c r="I56" i="11" s="1"/>
  <c r="I59" i="11" s="1"/>
  <c r="U48" i="11"/>
  <c r="U51" i="11" s="1"/>
  <c r="U53" i="11" s="1"/>
  <c r="U56" i="11" s="1"/>
  <c r="U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O53" i="12"/>
  <c r="O56" i="12" s="1"/>
  <c r="O59" i="12" s="1"/>
  <c r="T48" i="12"/>
  <c r="T51" i="12" s="1"/>
  <c r="T53" i="12" s="1"/>
  <c r="T56" i="12" s="1"/>
  <c r="T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8" i="13"/>
  <c r="AA51" i="13" s="1"/>
  <c r="AA53" i="13" s="1"/>
  <c r="AA56" i="13" s="1"/>
  <c r="AA59" i="13" s="1"/>
  <c r="L48" i="13"/>
  <c r="L51" i="13" s="1"/>
  <c r="L53" i="13" s="1"/>
  <c r="L56" i="13" s="1"/>
  <c r="L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Q48" i="14"/>
  <c r="Q51" i="14" s="1"/>
  <c r="Q53" i="14" s="1"/>
  <c r="Q56" i="14" s="1"/>
  <c r="Q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P48" i="15"/>
  <c r="P51" i="15" s="1"/>
  <c r="P53" i="15" s="1"/>
  <c r="P56" i="15" s="1"/>
  <c r="P59" i="15" s="1"/>
  <c r="AA47" i="15"/>
  <c r="Y47" i="15"/>
  <c r="X47" i="15"/>
  <c r="Z47" i="15" s="1"/>
  <c r="W47" i="15"/>
  <c r="W48" i="15" s="1"/>
  <c r="W51" i="15" s="1"/>
  <c r="W53" i="15" s="1"/>
  <c r="W56" i="15" s="1"/>
  <c r="W59" i="15" s="1"/>
  <c r="V47" i="15"/>
  <c r="U47" i="15"/>
  <c r="T47" i="15"/>
  <c r="S47" i="15"/>
  <c r="R47" i="15"/>
  <c r="Q47" i="15"/>
  <c r="P47" i="15"/>
  <c r="O47" i="15"/>
  <c r="O48" i="15" s="1"/>
  <c r="O51" i="15" s="1"/>
  <c r="O53" i="15" s="1"/>
  <c r="O56" i="15" s="1"/>
  <c r="O59" i="15" s="1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X51" i="15" s="1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D51" i="16"/>
  <c r="D53" i="16" s="1"/>
  <c r="D56" i="16" s="1"/>
  <c r="D59" i="16" s="1"/>
  <c r="U48" i="16"/>
  <c r="U51" i="16" s="1"/>
  <c r="U53" i="16" s="1"/>
  <c r="U56" i="16" s="1"/>
  <c r="U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Z32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C32" i="16"/>
  <c r="C48" i="16" s="1"/>
  <c r="C51" i="16" s="1"/>
  <c r="C53" i="16" s="1"/>
  <c r="C56" i="16" s="1"/>
  <c r="C59" i="16" s="1"/>
  <c r="AA48" i="17"/>
  <c r="AA51" i="17" s="1"/>
  <c r="AA53" i="17" s="1"/>
  <c r="AA56" i="17" s="1"/>
  <c r="AA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J48" i="18"/>
  <c r="J51" i="18" s="1"/>
  <c r="J53" i="18" s="1"/>
  <c r="J56" i="18" s="1"/>
  <c r="J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J53" i="19"/>
  <c r="J56" i="19" s="1"/>
  <c r="J59" i="19" s="1"/>
  <c r="Q48" i="19"/>
  <c r="Q51" i="19" s="1"/>
  <c r="Q53" i="19" s="1"/>
  <c r="Q56" i="19" s="1"/>
  <c r="Q59" i="19" s="1"/>
  <c r="AA47" i="19"/>
  <c r="Z47" i="19"/>
  <c r="Y47" i="19"/>
  <c r="X47" i="19"/>
  <c r="W47" i="19"/>
  <c r="V47" i="19"/>
  <c r="U47" i="19"/>
  <c r="T47" i="19"/>
  <c r="S47" i="19"/>
  <c r="R47" i="19"/>
  <c r="R48" i="19" s="1"/>
  <c r="R51" i="19" s="1"/>
  <c r="R53" i="19" s="1"/>
  <c r="R56" i="19" s="1"/>
  <c r="R59" i="19" s="1"/>
  <c r="Q47" i="19"/>
  <c r="P47" i="19"/>
  <c r="O47" i="19"/>
  <c r="N47" i="19"/>
  <c r="M47" i="19"/>
  <c r="L47" i="19"/>
  <c r="K47" i="19"/>
  <c r="J47" i="19"/>
  <c r="J48" i="19" s="1"/>
  <c r="J51" i="19" s="1"/>
  <c r="I47" i="19"/>
  <c r="H47" i="19"/>
  <c r="G47" i="19"/>
  <c r="F47" i="19"/>
  <c r="E47" i="19"/>
  <c r="D47" i="19"/>
  <c r="D48" i="19" s="1"/>
  <c r="D51" i="19" s="1"/>
  <c r="D53" i="19" s="1"/>
  <c r="D56" i="19" s="1"/>
  <c r="D59" i="19" s="1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D32" i="19"/>
  <c r="C32" i="19"/>
  <c r="C48" i="19" s="1"/>
  <c r="C51" i="19" s="1"/>
  <c r="C53" i="19" s="1"/>
  <c r="C56" i="19" s="1"/>
  <c r="C59" i="19" s="1"/>
  <c r="W53" i="20"/>
  <c r="W56" i="20" s="1"/>
  <c r="W59" i="20" s="1"/>
  <c r="W51" i="20"/>
  <c r="C48" i="20"/>
  <c r="C51" i="20" s="1"/>
  <c r="C53" i="20" s="1"/>
  <c r="C56" i="20" s="1"/>
  <c r="C59" i="20" s="1"/>
  <c r="AA47" i="20"/>
  <c r="Y47" i="20"/>
  <c r="X47" i="20"/>
  <c r="W47" i="20"/>
  <c r="V47" i="20"/>
  <c r="U47" i="20"/>
  <c r="T47" i="20"/>
  <c r="S47" i="20"/>
  <c r="S48" i="20" s="1"/>
  <c r="S51" i="20" s="1"/>
  <c r="S53" i="20" s="1"/>
  <c r="S56" i="20" s="1"/>
  <c r="S59" i="20" s="1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X48" i="20" s="1"/>
  <c r="X51" i="20" s="1"/>
  <c r="X53" i="20" s="1"/>
  <c r="X56" i="20" s="1"/>
  <c r="X59" i="20" s="1"/>
  <c r="W32" i="20"/>
  <c r="W48" i="20" s="1"/>
  <c r="V32" i="20"/>
  <c r="U32" i="20"/>
  <c r="U48" i="20" s="1"/>
  <c r="U51" i="20" s="1"/>
  <c r="U53" i="20" s="1"/>
  <c r="U56" i="20" s="1"/>
  <c r="U59" i="20" s="1"/>
  <c r="T32" i="20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T56" i="21"/>
  <c r="T59" i="21" s="1"/>
  <c r="K48" i="21"/>
  <c r="K51" i="21" s="1"/>
  <c r="K53" i="21" s="1"/>
  <c r="K56" i="21" s="1"/>
  <c r="K59" i="21" s="1"/>
  <c r="AA47" i="21"/>
  <c r="AA48" i="21" s="1"/>
  <c r="AA51" i="21" s="1"/>
  <c r="AA53" i="21" s="1"/>
  <c r="AA56" i="21" s="1"/>
  <c r="AA59" i="21" s="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S56" i="1"/>
  <c r="S59" i="1" s="1"/>
  <c r="H51" i="1"/>
  <c r="H53" i="1" s="1"/>
  <c r="H56" i="1" s="1"/>
  <c r="H59" i="1" s="1"/>
  <c r="C48" i="1"/>
  <c r="C51" i="1" s="1"/>
  <c r="C53" i="1" s="1"/>
  <c r="C56" i="1" s="1"/>
  <c r="C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I48" i="17" l="1"/>
  <c r="I51" i="17" s="1"/>
  <c r="I53" i="17" s="1"/>
  <c r="I56" i="17" s="1"/>
  <c r="I59" i="17" s="1"/>
  <c r="J48" i="1"/>
  <c r="J51" i="1" s="1"/>
  <c r="J53" i="1" s="1"/>
  <c r="J56" i="1" s="1"/>
  <c r="J59" i="1" s="1"/>
  <c r="R48" i="1"/>
  <c r="R51" i="1" s="1"/>
  <c r="R53" i="1" s="1"/>
  <c r="R56" i="1" s="1"/>
  <c r="R59" i="1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AA48" i="18"/>
  <c r="AA51" i="18" s="1"/>
  <c r="AA53" i="18" s="1"/>
  <c r="AA56" i="18" s="1"/>
  <c r="AA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Y48" i="16"/>
  <c r="Y51" i="16" s="1"/>
  <c r="Y53" i="16" s="1"/>
  <c r="Y56" i="16" s="1"/>
  <c r="Y59" i="16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X48" i="7"/>
  <c r="X51" i="7" s="1"/>
  <c r="Z48" i="19"/>
  <c r="S48" i="12"/>
  <c r="S51" i="12" s="1"/>
  <c r="S53" i="12" s="1"/>
  <c r="S56" i="12" s="1"/>
  <c r="S59" i="12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Z47" i="17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Z47" i="16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AA48" i="12"/>
  <c r="AA51" i="12" s="1"/>
  <c r="AA53" i="12" s="1"/>
  <c r="AA56" i="12" s="1"/>
  <c r="AA59" i="12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Y48" i="11"/>
  <c r="Y51" i="11" s="1"/>
  <c r="Y53" i="11" s="1"/>
  <c r="Y56" i="11" s="1"/>
  <c r="Y59" i="11" s="1"/>
  <c r="X51" i="1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X48" i="10"/>
  <c r="J48" i="8"/>
  <c r="J51" i="8" s="1"/>
  <c r="J53" i="8" s="1"/>
  <c r="J56" i="8" s="1"/>
  <c r="J59" i="8" s="1"/>
  <c r="J48" i="7"/>
  <c r="J51" i="7" s="1"/>
  <c r="J53" i="7" s="1"/>
  <c r="J56" i="7" s="1"/>
  <c r="J59" i="7" s="1"/>
  <c r="R48" i="7"/>
  <c r="R51" i="7" s="1"/>
  <c r="R53" i="7" s="1"/>
  <c r="R56" i="7" s="1"/>
  <c r="R59" i="7" s="1"/>
  <c r="AA48" i="6"/>
  <c r="AA51" i="6" s="1"/>
  <c r="AA53" i="6" s="1"/>
  <c r="AA56" i="6" s="1"/>
  <c r="AA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C48" i="21"/>
  <c r="C51" i="21" s="1"/>
  <c r="C53" i="21" s="1"/>
  <c r="C56" i="21" s="1"/>
  <c r="C59" i="21" s="1"/>
  <c r="S48" i="21"/>
  <c r="S51" i="21" s="1"/>
  <c r="S53" i="21" s="1"/>
  <c r="S56" i="21" s="1"/>
  <c r="S59" i="21" s="1"/>
  <c r="D48" i="20"/>
  <c r="D51" i="20" s="1"/>
  <c r="D53" i="20" s="1"/>
  <c r="D56" i="20" s="1"/>
  <c r="D59" i="20" s="1"/>
  <c r="T48" i="20"/>
  <c r="T51" i="20" s="1"/>
  <c r="T53" i="20" s="1"/>
  <c r="T56" i="20" s="1"/>
  <c r="T59" i="20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Z47" i="10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Z32" i="2"/>
  <c r="S48" i="5"/>
  <c r="S51" i="5" s="1"/>
  <c r="S53" i="5" s="1"/>
  <c r="S56" i="5" s="1"/>
  <c r="S59" i="5" s="1"/>
  <c r="V48" i="1"/>
  <c r="V51" i="1" s="1"/>
  <c r="V53" i="1" s="1"/>
  <c r="V56" i="1" s="1"/>
  <c r="V59" i="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Z32" i="19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Z48" i="15"/>
  <c r="P48" i="14"/>
  <c r="P51" i="14" s="1"/>
  <c r="P53" i="14" s="1"/>
  <c r="P56" i="14" s="1"/>
  <c r="P59" i="14" s="1"/>
  <c r="X48" i="14"/>
  <c r="Z32" i="13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AA48" i="10"/>
  <c r="AA51" i="10" s="1"/>
  <c r="AA53" i="10" s="1"/>
  <c r="AA56" i="10" s="1"/>
  <c r="AA59" i="10" s="1"/>
  <c r="E48" i="8"/>
  <c r="E51" i="8" s="1"/>
  <c r="E53" i="8" s="1"/>
  <c r="E56" i="8" s="1"/>
  <c r="E59" i="8" s="1"/>
  <c r="M48" i="8"/>
  <c r="M51" i="8" s="1"/>
  <c r="M53" i="8" s="1"/>
  <c r="M56" i="8" s="1"/>
  <c r="M59" i="8" s="1"/>
  <c r="E48" i="6"/>
  <c r="E51" i="6" s="1"/>
  <c r="E53" i="6" s="1"/>
  <c r="E56" i="6" s="1"/>
  <c r="E59" i="6" s="1"/>
  <c r="U48" i="6"/>
  <c r="U51" i="6" s="1"/>
  <c r="U53" i="6" s="1"/>
  <c r="U56" i="6" s="1"/>
  <c r="U59" i="6" s="1"/>
  <c r="L48" i="1"/>
  <c r="L51" i="1" s="1"/>
  <c r="L53" i="1" s="1"/>
  <c r="L56" i="1" s="1"/>
  <c r="L59" i="1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Z32" i="14"/>
  <c r="Z47" i="14"/>
  <c r="C48" i="10"/>
  <c r="C51" i="10" s="1"/>
  <c r="C53" i="10" s="1"/>
  <c r="C56" i="10" s="1"/>
  <c r="C59" i="10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X48" i="3"/>
  <c r="Z48" i="3" s="1"/>
  <c r="S48" i="6"/>
  <c r="S51" i="6" s="1"/>
  <c r="S53" i="6" s="1"/>
  <c r="S56" i="6" s="1"/>
  <c r="S59" i="6" s="1"/>
  <c r="Z47" i="18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32" i="15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D48" i="9"/>
  <c r="D51" i="9" s="1"/>
  <c r="D53" i="9" s="1"/>
  <c r="D56" i="9" s="1"/>
  <c r="D59" i="9" s="1"/>
  <c r="T48" i="9"/>
  <c r="T51" i="9" s="1"/>
  <c r="T53" i="9" s="1"/>
  <c r="T56" i="9" s="1"/>
  <c r="T59" i="9" s="1"/>
  <c r="G48" i="8"/>
  <c r="G51" i="8" s="1"/>
  <c r="G53" i="8" s="1"/>
  <c r="G56" i="8" s="1"/>
  <c r="G59" i="8" s="1"/>
  <c r="W48" i="8"/>
  <c r="W51" i="8" s="1"/>
  <c r="W53" i="8" s="1"/>
  <c r="W56" i="8" s="1"/>
  <c r="W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32" i="3"/>
  <c r="V48" i="16"/>
  <c r="V51" i="16" s="1"/>
  <c r="V53" i="16" s="1"/>
  <c r="V56" i="16" s="1"/>
  <c r="V59" i="16" s="1"/>
  <c r="Z48" i="12"/>
  <c r="V48" i="2"/>
  <c r="V51" i="2" s="1"/>
  <c r="V53" i="2" s="1"/>
  <c r="V56" i="2" s="1"/>
  <c r="V59" i="2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Y56" i="20"/>
  <c r="Y59" i="20" s="1"/>
  <c r="Z59" i="20" s="1"/>
  <c r="Z53" i="20"/>
  <c r="Z32" i="21"/>
  <c r="Z47" i="20"/>
  <c r="X51" i="14"/>
  <c r="Z48" i="14"/>
  <c r="X48" i="17"/>
  <c r="Z32" i="17"/>
  <c r="Z51" i="20"/>
  <c r="Z51" i="18"/>
  <c r="Z48" i="18"/>
  <c r="X48" i="21"/>
  <c r="Z48" i="20"/>
  <c r="Z48" i="16"/>
  <c r="X51" i="16"/>
  <c r="Z51" i="15"/>
  <c r="X53" i="15"/>
  <c r="X48" i="1"/>
  <c r="Z32" i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X51" i="19"/>
  <c r="Z56" i="20"/>
  <c r="X53" i="18"/>
  <c r="Y48" i="13"/>
  <c r="Y51" i="13" s="1"/>
  <c r="Y53" i="13" s="1"/>
  <c r="Y56" i="13" s="1"/>
  <c r="Y59" i="13" s="1"/>
  <c r="Z47" i="13"/>
  <c r="X51" i="13"/>
  <c r="X51" i="10"/>
  <c r="Z48" i="10"/>
  <c r="X48" i="9"/>
  <c r="Z32" i="9"/>
  <c r="Z32" i="18"/>
  <c r="X51" i="12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X53" i="11"/>
  <c r="Z51" i="1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X48" i="8"/>
  <c r="Z32" i="8"/>
  <c r="X56" i="2"/>
  <c r="Z51" i="7"/>
  <c r="X53" i="7"/>
  <c r="Z48" i="7"/>
  <c r="Z32" i="11"/>
  <c r="Z32" i="12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X48" i="5"/>
  <c r="Z32" i="5"/>
  <c r="Y51" i="2"/>
  <c r="Y53" i="2" s="1"/>
  <c r="Y56" i="2" s="1"/>
  <c r="Y59" i="2" s="1"/>
  <c r="Z48" i="2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7"/>
  <c r="AA51" i="7" s="1"/>
  <c r="AA53" i="7" s="1"/>
  <c r="AA56" i="7" s="1"/>
  <c r="AA59" i="7" s="1"/>
  <c r="X48" i="6"/>
  <c r="AA48" i="5"/>
  <c r="AA51" i="5" s="1"/>
  <c r="AA53" i="5" s="1"/>
  <c r="AA56" i="5" s="1"/>
  <c r="AA59" i="5" s="1"/>
  <c r="X51" i="4"/>
  <c r="Z48" i="4"/>
  <c r="J48" i="6"/>
  <c r="J51" i="6" s="1"/>
  <c r="J53" i="6" s="1"/>
  <c r="J56" i="6" s="1"/>
  <c r="J59" i="6" s="1"/>
  <c r="R48" i="6"/>
  <c r="R51" i="6" s="1"/>
  <c r="R53" i="6" s="1"/>
  <c r="R56" i="6" s="1"/>
  <c r="R59" i="6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J48" i="3"/>
  <c r="J51" i="3" s="1"/>
  <c r="J53" i="3" s="1"/>
  <c r="J56" i="3" s="1"/>
  <c r="J59" i="3" s="1"/>
  <c r="R48" i="3"/>
  <c r="R51" i="3" s="1"/>
  <c r="R53" i="3" s="1"/>
  <c r="R56" i="3" s="1"/>
  <c r="R59" i="3" s="1"/>
  <c r="X51" i="3" l="1"/>
  <c r="Z48" i="13"/>
  <c r="Z48" i="11"/>
  <c r="X53" i="16"/>
  <c r="Z51" i="16"/>
  <c r="Z51" i="13"/>
  <c r="X53" i="13"/>
  <c r="Z51" i="14"/>
  <c r="X53" i="14"/>
  <c r="Z48" i="17"/>
  <c r="X51" i="17"/>
  <c r="X53" i="10"/>
  <c r="Z51" i="10"/>
  <c r="Z53" i="7"/>
  <c r="X56" i="7"/>
  <c r="X51" i="21"/>
  <c r="Z48" i="21"/>
  <c r="Z51" i="4"/>
  <c r="X53" i="4"/>
  <c r="Z48" i="6"/>
  <c r="X51" i="6"/>
  <c r="Z51" i="12"/>
  <c r="X53" i="12"/>
  <c r="Z48" i="8"/>
  <c r="X51" i="8"/>
  <c r="Z51" i="19"/>
  <c r="X53" i="19"/>
  <c r="X51" i="5"/>
  <c r="Z48" i="5"/>
  <c r="Z53" i="2"/>
  <c r="X56" i="11"/>
  <c r="Z53" i="11"/>
  <c r="Z48" i="1"/>
  <c r="X51" i="1"/>
  <c r="Z51" i="2"/>
  <c r="X53" i="3"/>
  <c r="Z51" i="3"/>
  <c r="Z56" i="2"/>
  <c r="X59" i="2"/>
  <c r="Z59" i="2" s="1"/>
  <c r="Z53" i="18"/>
  <c r="X56" i="18"/>
  <c r="X56" i="15"/>
  <c r="Z53" i="15"/>
  <c r="Z48" i="9"/>
  <c r="X51" i="9"/>
  <c r="Z53" i="4" l="1"/>
  <c r="X56" i="4"/>
  <c r="Z51" i="1"/>
  <c r="X53" i="1"/>
  <c r="X53" i="17"/>
  <c r="Z51" i="17"/>
  <c r="Z51" i="8"/>
  <c r="X53" i="8"/>
  <c r="Z53" i="14"/>
  <c r="X56" i="14"/>
  <c r="X53" i="21"/>
  <c r="Z51" i="21"/>
  <c r="Z53" i="12"/>
  <c r="X56" i="12"/>
  <c r="Z53" i="13"/>
  <c r="X56" i="13"/>
  <c r="X53" i="9"/>
  <c r="Z51" i="9"/>
  <c r="X56" i="19"/>
  <c r="Z53" i="19"/>
  <c r="Z56" i="15"/>
  <c r="X59" i="15"/>
  <c r="Z59" i="15" s="1"/>
  <c r="X59" i="18"/>
  <c r="Z59" i="18" s="1"/>
  <c r="Z56" i="18"/>
  <c r="X59" i="11"/>
  <c r="Z59" i="11" s="1"/>
  <c r="Z56" i="11"/>
  <c r="Z56" i="7"/>
  <c r="X59" i="7"/>
  <c r="Z59" i="7" s="1"/>
  <c r="Z51" i="6"/>
  <c r="X53" i="6"/>
  <c r="Z53" i="3"/>
  <c r="X56" i="3"/>
  <c r="Z51" i="5"/>
  <c r="X53" i="5"/>
  <c r="X56" i="10"/>
  <c r="Z53" i="10"/>
  <c r="Z53" i="16"/>
  <c r="X56" i="16"/>
  <c r="X56" i="8" l="1"/>
  <c r="Z53" i="8"/>
  <c r="Z56" i="3"/>
  <c r="X59" i="3"/>
  <c r="Z59" i="3" s="1"/>
  <c r="X56" i="6"/>
  <c r="Z53" i="6"/>
  <c r="Z53" i="1"/>
  <c r="X56" i="1"/>
  <c r="Z56" i="13"/>
  <c r="X59" i="13"/>
  <c r="Z59" i="13" s="1"/>
  <c r="X59" i="16"/>
  <c r="Z59" i="16" s="1"/>
  <c r="Z56" i="16"/>
  <c r="Z56" i="12"/>
  <c r="X59" i="12"/>
  <c r="Z59" i="12" s="1"/>
  <c r="Z53" i="17"/>
  <c r="X56" i="17"/>
  <c r="Z56" i="10"/>
  <c r="X59" i="10"/>
  <c r="Z59" i="10" s="1"/>
  <c r="Z56" i="19"/>
  <c r="X59" i="19"/>
  <c r="Z59" i="19" s="1"/>
  <c r="Z53" i="21"/>
  <c r="X56" i="21"/>
  <c r="Z53" i="5"/>
  <c r="X56" i="5"/>
  <c r="X59" i="14"/>
  <c r="Z59" i="14" s="1"/>
  <c r="Z56" i="14"/>
  <c r="Z56" i="4"/>
  <c r="X59" i="4"/>
  <c r="Z59" i="4" s="1"/>
  <c r="Z53" i="9"/>
  <c r="X56" i="9"/>
  <c r="X59" i="5" l="1"/>
  <c r="Z59" i="5" s="1"/>
  <c r="Z56" i="5"/>
  <c r="Z56" i="17"/>
  <c r="X59" i="17"/>
  <c r="Z59" i="17" s="1"/>
  <c r="Z56" i="1"/>
  <c r="X59" i="1"/>
  <c r="Z59" i="1" s="1"/>
  <c r="X59" i="9"/>
  <c r="Z59" i="9" s="1"/>
  <c r="Z56" i="9"/>
  <c r="Z56" i="21"/>
  <c r="X59" i="21"/>
  <c r="Z59" i="21" s="1"/>
  <c r="X59" i="6"/>
  <c r="Z59" i="6" s="1"/>
  <c r="Z56" i="6"/>
  <c r="X59" i="8"/>
  <c r="Z59" i="8" s="1"/>
  <c r="Z56" i="8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<sst xmlns="http://schemas.openxmlformats.org/spreadsheetml/2006/main" count="3045" uniqueCount="106">
  <si>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</si>
  <si>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</si>
  <si>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</si>
  <si>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</si>
  <si>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</si>
  <si>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</si>
  <si>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</si>
  <si>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</si>
  <si>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</si>
  <si>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</si>
  <si>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</si>
  <si>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</si>
  <si>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</si>
  <si>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</si>
  <si>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</si>
  <si>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</si>
  <si>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</si>
  <si>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</si>
  <si>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</si>
  <si>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</si>
  <si>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</si>
  <si>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</si>
  <si>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</si>
  <si>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</si>
  <si>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</si>
  <si>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</si>
  <si>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</si>
  <si>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</si>
  <si>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</si>
  <si>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</si>
  <si>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</si>
  <si>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</si>
  <si>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</si>
  <si>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</si>
  <si>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</si>
  <si>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</si>
  <si>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</si>
  <si>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</si>
  <si>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</si>
  <si>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</si>
  <si>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</si>
  <si>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</si>
  <si>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</si>
  <si>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</si>
  <si>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</si>
  <si>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</si>
  <si>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</si>
  <si>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</si>
  <si>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</si>
  <si>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</si>
  <si>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</si>
  <si>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</si>
  <si>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</si>
  <si>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</si>
  <si>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</si>
  <si>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</si>
  <si>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</si>
  <si>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</si>
  <si>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</si>
  <si>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</si>
  <si>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</si>
  <si>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</si>
  <si>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</si>
  <si>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</si>
  <si>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</si>
  <si>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</si>
  <si>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</si>
  <si>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</si>
  <si>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</si>
  <si>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</si>
  <si>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</si>
  <si>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</si>
  <si>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</si>
  <si>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</si>
  <si>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</si>
  <si>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</si>
  <si>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</si>
  <si>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</si>
  <si>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</si>
  <si>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</si>
  <si>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</si>
  <si>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</si>
  <si>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</si>
  <si>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</si>
  <si>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</si>
  <si>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2nd Quarter ended 31 December 2024 (Figures Finalised as at 2025/01/29)</t>
  </si>
  <si>
    <t>Mpumalanga: Mkhondo (MP303) - Table C4 Quarterly Budgeted Financial Performance ( Water management                                   ) for 2nd Quarter ended 31 December 2024 (Figures Finalised as at 2025/01/29)</t>
  </si>
  <si>
    <t>Mpumalanga: Pixley Ka Seme (MP) (MP304) - Table C4 Quarterly Budgeted Financial Performance ( Water management                                   ) for 2nd Quarter ended 31 December 2024 (Figures Finalised as at 2025/01/29)</t>
  </si>
  <si>
    <t>Mpumalanga: Lekwa (MP305) - Table C4 Quarterly Budgeted Financial Performance ( Water management                                   ) for 2nd Quarter ended 31 December 2024 (Figures Finalised as at 2025/01/29)</t>
  </si>
  <si>
    <t>Mpumalanga: Dipaleseng (MP306) - Table C4 Quarterly Budgeted Financial Performance ( Water management                                   ) for 2nd Quarter ended 31 December 2024 (Figures Finalised as at 2025/01/29)</t>
  </si>
  <si>
    <t>Mpumalanga: Govan Mbeki (MP307) - Table C4 Quarterly Budgeted Financial Performance ( Water management                                   ) for 2nd Quarter ended 31 December 2024 (Figures Finalised as at 2025/01/29)</t>
  </si>
  <si>
    <t>Mpumalanga: Gert Sibande (DC30) - Table C4 Quarterly Budgeted Financial Performance ( Water management                                   ) for 2nd Quarter ended 31 December 2024 (Figures Finalised as at 2025/01/29)</t>
  </si>
  <si>
    <t>Mpumalanga: Victor Khanye (MP311) - Table C4 Quarterly Budgeted Financial Performance ( Water management                                   ) for 2nd Quarter ended 31 December 2024 (Figures Finalised as at 2025/01/29)</t>
  </si>
  <si>
    <t>Mpumalanga: Emalahleni (MP) (MP312) - Table C4 Quarterly Budgeted Financial Performance ( Water management                                   ) for 2nd Quarter ended 31 December 2024 (Figures Finalised as at 2025/01/29)</t>
  </si>
  <si>
    <t>Mpumalanga: Steve Tshwete (MP313) - Table C4 Quarterly Budgeted Financial Performance ( Water management                                   ) for 2nd Quarter ended 31 December 2024 (Figures Finalised as at 2025/01/29)</t>
  </si>
  <si>
    <t>Mpumalanga: Emakhazeni (MP314) - Table C4 Quarterly Budgeted Financial Performance ( Water management                                   ) for 2nd Quarter ended 31 December 2024 (Figures Finalised as at 2025/01/29)</t>
  </si>
  <si>
    <t>Mpumalanga: Thembisile Hani (MP315) - Table C4 Quarterly Budgeted Financial Performance ( Water management                                   ) for 2nd Quarter ended 31 December 2024 (Figures Finalised as at 2025/01/29)</t>
  </si>
  <si>
    <t>Mpumalanga: Dr J.S. Moroka (MP316) - Table C4 Quarterly Budgeted Financial Performance ( Water management                                   ) for 2nd Quarter ended 31 December 2024 (Figures Finalised as at 2025/01/29)</t>
  </si>
  <si>
    <t>Mpumalanga: Nkangala (DC31) - Table C4 Quarterly Budgeted Financial Performance ( Water management                                   ) for 2nd Quarter ended 31 December 2024 (Figures Finalised as at 2025/01/29)</t>
  </si>
  <si>
    <t>Mpumalanga: Thaba Chweu (MP321) - Table C4 Quarterly Budgeted Financial Performance ( Water management                                   ) for 2nd Quarter ended 31 December 2024 (Figures Finalised as at 2025/01/29)</t>
  </si>
  <si>
    <t>Mpumalanga: Nkomazi (MP324) - Table C4 Quarterly Budgeted Financial Performance ( Water management                                   ) for 2nd Quarter ended 31 December 2024 (Figures Finalised as at 2025/01/29)</t>
  </si>
  <si>
    <t>Mpumalanga: Bushbuckridge (MP325) - Table C4 Quarterly Budgeted Financial Performance ( Water management                                   ) for 2nd Quarter ended 31 December 2024 (Figures Finalised as at 2025/01/29)</t>
  </si>
  <si>
    <t>Mpumalanga: City of Mbombela (MP326) - Table C4 Quarterly Budgeted Financial Performance ( Water management                                   ) for 2nd Quarter ended 31 December 2024 (Figures Finalised as at 2025/01/29)</t>
  </si>
  <si>
    <t>Mpumalanga: Ehlanzeni (DC32)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</si>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</sst>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-3515089</v>
      </c>
      <c r="F6" s="22">
        <v>-3515089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/>
      <c r="P6" s="22"/>
      <c r="Q6" s="22"/>
      <c r="R6" s="22"/>
      <c r="S6" s="22"/>
      <c r="T6" s="22"/>
      <c r="U6" s="22"/>
      <c r="V6" s="22"/>
      <c r="W6" s="22">
        <v>125647</v>
      </c>
      <c r="X6" s="22">
        <v>-1757550</v>
      </c>
      <c r="Y6" s="22">
        <v>1883197</v>
      </c>
      <c r="Z6" s="23">
        <v>-107.14898580410231</v>
      </c>
      <c r="AA6" s="20">
        <v>-3515089</v>
      </c>
    </row>
    <row r="7" spans="1:27" x14ac:dyDescent="0.25">
      <c r="A7" s="19" t="s">
        <v>35</v>
      </c>
      <c r="B7" s="15" t="s">
        <v>32</v>
      </c>
      <c r="C7" s="20">
        <v>1450436871</v>
      </c>
      <c r="D7" s="20"/>
      <c r="E7" s="21">
        <v>2341374926</v>
      </c>
      <c r="F7" s="22">
        <v>2341374926</v>
      </c>
      <c r="G7" s="22">
        <v>157559244</v>
      </c>
      <c r="H7" s="22">
        <v>159130429</v>
      </c>
      <c r="I7" s="22">
        <v>162217146</v>
      </c>
      <c r="J7" s="22">
        <v>478906819</v>
      </c>
      <c r="K7" s="22">
        <v>159376593</v>
      </c>
      <c r="L7" s="22">
        <v>155838783</v>
      </c>
      <c r="M7" s="22">
        <v>151843621</v>
      </c>
      <c r="N7" s="22">
        <v>467058997</v>
      </c>
      <c r="O7" s="22"/>
      <c r="P7" s="22"/>
      <c r="Q7" s="22"/>
      <c r="R7" s="22"/>
      <c r="S7" s="22"/>
      <c r="T7" s="22"/>
      <c r="U7" s="22"/>
      <c r="V7" s="22"/>
      <c r="W7" s="22">
        <v>945965816</v>
      </c>
      <c r="X7" s="22">
        <v>1170445733</v>
      </c>
      <c r="Y7" s="22">
        <v>-224479917</v>
      </c>
      <c r="Z7" s="23">
        <v>-19.179011095596003</v>
      </c>
      <c r="AA7" s="20">
        <v>2341374926</v>
      </c>
    </row>
    <row r="8" spans="1:27" x14ac:dyDescent="0.25">
      <c r="A8" s="19" t="s">
        <v>36</v>
      </c>
      <c r="B8" s="15" t="s">
        <v>32</v>
      </c>
      <c r="C8" s="20">
        <v>3520274</v>
      </c>
      <c r="D8" s="20"/>
      <c r="E8" s="21">
        <v>3198653</v>
      </c>
      <c r="F8" s="22">
        <v>3198653</v>
      </c>
      <c r="G8" s="22">
        <v>46003</v>
      </c>
      <c r="H8" s="22">
        <v>8745</v>
      </c>
      <c r="I8" s="22">
        <v>32552</v>
      </c>
      <c r="J8" s="22">
        <v>87300</v>
      </c>
      <c r="K8" s="22">
        <v>15886</v>
      </c>
      <c r="L8" s="22">
        <v>313638</v>
      </c>
      <c r="M8" s="22">
        <v>358588</v>
      </c>
      <c r="N8" s="22">
        <v>688112</v>
      </c>
      <c r="O8" s="22"/>
      <c r="P8" s="22"/>
      <c r="Q8" s="22"/>
      <c r="R8" s="22"/>
      <c r="S8" s="22"/>
      <c r="T8" s="22"/>
      <c r="U8" s="22"/>
      <c r="V8" s="22"/>
      <c r="W8" s="22">
        <v>775412</v>
      </c>
      <c r="X8" s="22">
        <v>1599204</v>
      </c>
      <c r="Y8" s="22">
        <v>-823792</v>
      </c>
      <c r="Z8" s="23">
        <v>-51.512627532197264</v>
      </c>
      <c r="AA8" s="20">
        <v>3198653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148492413</v>
      </c>
      <c r="D13" s="20"/>
      <c r="E13" s="21">
        <v>394850463</v>
      </c>
      <c r="F13" s="22">
        <v>394850463</v>
      </c>
      <c r="G13" s="22">
        <v>11422667</v>
      </c>
      <c r="H13" s="22">
        <v>11707058</v>
      </c>
      <c r="I13" s="22">
        <v>12221290</v>
      </c>
      <c r="J13" s="22">
        <v>35351015</v>
      </c>
      <c r="K13" s="22">
        <v>12108910</v>
      </c>
      <c r="L13" s="22">
        <v>11525604</v>
      </c>
      <c r="M13" s="22">
        <v>12347170</v>
      </c>
      <c r="N13" s="22">
        <v>35981684</v>
      </c>
      <c r="O13" s="22"/>
      <c r="P13" s="22"/>
      <c r="Q13" s="22"/>
      <c r="R13" s="22"/>
      <c r="S13" s="22"/>
      <c r="T13" s="22"/>
      <c r="U13" s="22"/>
      <c r="V13" s="22"/>
      <c r="W13" s="22">
        <v>71332699</v>
      </c>
      <c r="X13" s="22">
        <v>197395241</v>
      </c>
      <c r="Y13" s="22">
        <v>-126062542</v>
      </c>
      <c r="Z13" s="23">
        <v>-63.8630097470283</v>
      </c>
      <c r="AA13" s="20">
        <v>394850463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32195</v>
      </c>
      <c r="G17" s="22">
        <v>602</v>
      </c>
      <c r="H17" s="22">
        <v>2762</v>
      </c>
      <c r="I17" s="22">
        <v>602</v>
      </c>
      <c r="J17" s="22">
        <v>3966</v>
      </c>
      <c r="K17" s="22">
        <v>3915</v>
      </c>
      <c r="L17" s="22">
        <v>11748</v>
      </c>
      <c r="M17" s="22">
        <v>6204</v>
      </c>
      <c r="N17" s="22">
        <v>21867</v>
      </c>
      <c r="O17" s="22"/>
      <c r="P17" s="22"/>
      <c r="Q17" s="22"/>
      <c r="R17" s="22"/>
      <c r="S17" s="22"/>
      <c r="T17" s="22"/>
      <c r="U17" s="22"/>
      <c r="V17" s="22"/>
      <c r="W17" s="22">
        <v>25833</v>
      </c>
      <c r="X17" s="22">
        <v>16017</v>
      </c>
      <c r="Y17" s="22">
        <v>9816</v>
      </c>
      <c r="Z17" s="23">
        <v>61.284884809889498</v>
      </c>
      <c r="AA17" s="20">
        <v>32195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5681579</v>
      </c>
      <c r="D19" s="20"/>
      <c r="E19" s="21">
        <v>5478732</v>
      </c>
      <c r="F19" s="22">
        <v>5478732</v>
      </c>
      <c r="G19" s="22">
        <v>352047</v>
      </c>
      <c r="H19" s="22">
        <v>450501</v>
      </c>
      <c r="I19" s="22">
        <v>399236</v>
      </c>
      <c r="J19" s="22">
        <v>1201784</v>
      </c>
      <c r="K19" s="22">
        <v>413509</v>
      </c>
      <c r="L19" s="22">
        <v>548426</v>
      </c>
      <c r="M19" s="22">
        <v>304449</v>
      </c>
      <c r="N19" s="22">
        <v>1266384</v>
      </c>
      <c r="O19" s="22"/>
      <c r="P19" s="22"/>
      <c r="Q19" s="22"/>
      <c r="R19" s="22"/>
      <c r="S19" s="22"/>
      <c r="T19" s="22"/>
      <c r="U19" s="22"/>
      <c r="V19" s="22"/>
      <c r="W19" s="22">
        <v>2468168</v>
      </c>
      <c r="X19" s="22">
        <v>2739360</v>
      </c>
      <c r="Y19" s="22">
        <v>-271192</v>
      </c>
      <c r="Z19" s="23">
        <v>-9.8998306173704815</v>
      </c>
      <c r="AA19" s="20">
        <v>5478732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399741</v>
      </c>
      <c r="D23" s="20"/>
      <c r="E23" s="21">
        <v>737128</v>
      </c>
      <c r="F23" s="22">
        <v>737128</v>
      </c>
      <c r="G23" s="22"/>
      <c r="H23" s="22"/>
      <c r="I23" s="22"/>
      <c r="J23" s="22"/>
      <c r="K23" s="22">
        <v>204957</v>
      </c>
      <c r="L23" s="22"/>
      <c r="M23" s="22"/>
      <c r="N23" s="22">
        <v>204957</v>
      </c>
      <c r="O23" s="22"/>
      <c r="P23" s="22"/>
      <c r="Q23" s="22"/>
      <c r="R23" s="22"/>
      <c r="S23" s="22"/>
      <c r="T23" s="22"/>
      <c r="U23" s="22"/>
      <c r="V23" s="22"/>
      <c r="W23" s="22">
        <v>204957</v>
      </c>
      <c r="X23" s="22">
        <v>368556</v>
      </c>
      <c r="Y23" s="22">
        <v>-163599</v>
      </c>
      <c r="Z23" s="23">
        <v>-44.38918373327256</v>
      </c>
      <c r="AA23" s="20">
        <v>737128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549101135</v>
      </c>
      <c r="D25" s="20"/>
      <c r="E25" s="21">
        <v>699935394</v>
      </c>
      <c r="F25" s="22">
        <v>699935394</v>
      </c>
      <c r="G25" s="22">
        <v>106687317</v>
      </c>
      <c r="H25" s="22">
        <v>132102531</v>
      </c>
      <c r="I25" s="22"/>
      <c r="J25" s="22">
        <v>238789848</v>
      </c>
      <c r="K25" s="22"/>
      <c r="L25" s="22">
        <v>-2988</v>
      </c>
      <c r="M25" s="22">
        <v>286553307</v>
      </c>
      <c r="N25" s="22">
        <v>286550319</v>
      </c>
      <c r="O25" s="22"/>
      <c r="P25" s="22"/>
      <c r="Q25" s="22"/>
      <c r="R25" s="22"/>
      <c r="S25" s="22"/>
      <c r="T25" s="22"/>
      <c r="U25" s="22"/>
      <c r="V25" s="22"/>
      <c r="W25" s="22">
        <v>525340167</v>
      </c>
      <c r="X25" s="22">
        <v>349467690</v>
      </c>
      <c r="Y25" s="22">
        <v>175872477</v>
      </c>
      <c r="Z25" s="23">
        <v>50.32581896197614</v>
      </c>
      <c r="AA25" s="20">
        <v>699935394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15684</v>
      </c>
      <c r="H26" s="22">
        <v>15839</v>
      </c>
      <c r="I26" s="22">
        <v>15734</v>
      </c>
      <c r="J26" s="22">
        <v>47257</v>
      </c>
      <c r="K26" s="22">
        <v>15549</v>
      </c>
      <c r="L26" s="22">
        <v>15653</v>
      </c>
      <c r="M26" s="22">
        <v>15399</v>
      </c>
      <c r="N26" s="22">
        <v>46601</v>
      </c>
      <c r="O26" s="22"/>
      <c r="P26" s="22"/>
      <c r="Q26" s="22"/>
      <c r="R26" s="22"/>
      <c r="S26" s="22"/>
      <c r="T26" s="22"/>
      <c r="U26" s="22"/>
      <c r="V26" s="22"/>
      <c r="W26" s="22">
        <v>93858</v>
      </c>
      <c r="X26" s="22"/>
      <c r="Y26" s="22">
        <v>93858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1427502</v>
      </c>
      <c r="D28" s="20"/>
      <c r="E28" s="21">
        <v>3298539</v>
      </c>
      <c r="F28" s="22">
        <v>3298539</v>
      </c>
      <c r="G28" s="22">
        <v>728454</v>
      </c>
      <c r="H28" s="22">
        <v>685787</v>
      </c>
      <c r="I28" s="22">
        <v>711603</v>
      </c>
      <c r="J28" s="22">
        <v>2125844</v>
      </c>
      <c r="K28" s="22">
        <v>757962</v>
      </c>
      <c r="L28" s="22">
        <v>722351</v>
      </c>
      <c r="M28" s="22">
        <v>734421</v>
      </c>
      <c r="N28" s="22">
        <v>2214734</v>
      </c>
      <c r="O28" s="22"/>
      <c r="P28" s="22"/>
      <c r="Q28" s="22"/>
      <c r="R28" s="22"/>
      <c r="S28" s="22"/>
      <c r="T28" s="22"/>
      <c r="U28" s="22"/>
      <c r="V28" s="22"/>
      <c r="W28" s="22">
        <v>4340578</v>
      </c>
      <c r="X28" s="22">
        <v>1649268</v>
      </c>
      <c r="Y28" s="22">
        <v>2691310</v>
      </c>
      <c r="Z28" s="23">
        <v>163.18209047892762</v>
      </c>
      <c r="AA28" s="20">
        <v>3298539</v>
      </c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2159358772</v>
      </c>
      <c r="D32" s="29">
        <f t="shared" ref="D32:Y32" si="0">SUM(D6:D31)</f>
        <v>0</v>
      </c>
      <c r="E32" s="30">
        <f t="shared" si="0"/>
        <v>3453890941</v>
      </c>
      <c r="F32" s="31">
        <f t="shared" si="0"/>
        <v>3453890941</v>
      </c>
      <c r="G32" s="31">
        <f t="shared" si="0"/>
        <v>276834004</v>
      </c>
      <c r="H32" s="31">
        <f t="shared" si="0"/>
        <v>304123160</v>
      </c>
      <c r="I32" s="31">
        <f t="shared" si="0"/>
        <v>175611446</v>
      </c>
      <c r="J32" s="31">
        <f t="shared" si="0"/>
        <v>756568610</v>
      </c>
      <c r="K32" s="31">
        <f t="shared" si="0"/>
        <v>172946192</v>
      </c>
      <c r="L32" s="31">
        <f t="shared" si="0"/>
        <v>168990225</v>
      </c>
      <c r="M32" s="31">
        <f t="shared" si="0"/>
        <v>452168108</v>
      </c>
      <c r="N32" s="31">
        <f t="shared" si="0"/>
        <v>794104525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1550673135</v>
      </c>
      <c r="X32" s="31">
        <f t="shared" si="0"/>
        <v>1722423517</v>
      </c>
      <c r="Y32" s="31">
        <f t="shared" si="0"/>
        <v>-171750382</v>
      </c>
      <c r="Z32" s="32">
        <f>+IF(X32&lt;&gt;0,+(Y32/X32)*100,0)</f>
        <v>-9.9714373558451594</v>
      </c>
      <c r="AA32" s="29">
        <f>SUM(AA6:AA31)</f>
        <v>3453890941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856605518</v>
      </c>
      <c r="D34" s="20"/>
      <c r="E34" s="21">
        <v>950411419</v>
      </c>
      <c r="F34" s="22">
        <v>950411419</v>
      </c>
      <c r="G34" s="22">
        <v>59343131</v>
      </c>
      <c r="H34" s="22">
        <v>61644236</v>
      </c>
      <c r="I34" s="22">
        <v>78628748</v>
      </c>
      <c r="J34" s="22">
        <v>199616115</v>
      </c>
      <c r="K34" s="22">
        <v>104772058</v>
      </c>
      <c r="L34" s="22">
        <v>94134833</v>
      </c>
      <c r="M34" s="22">
        <v>87258415</v>
      </c>
      <c r="N34" s="22">
        <v>286165306</v>
      </c>
      <c r="O34" s="22"/>
      <c r="P34" s="22"/>
      <c r="Q34" s="22"/>
      <c r="R34" s="22"/>
      <c r="S34" s="22"/>
      <c r="T34" s="22"/>
      <c r="U34" s="22"/>
      <c r="V34" s="22"/>
      <c r="W34" s="22">
        <v>485781421</v>
      </c>
      <c r="X34" s="22">
        <v>477313362</v>
      </c>
      <c r="Y34" s="22">
        <v>8468059</v>
      </c>
      <c r="Z34" s="23">
        <v>1.7741089343314884</v>
      </c>
      <c r="AA34" s="20">
        <v>950411419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925725000</v>
      </c>
      <c r="D37" s="20"/>
      <c r="E37" s="21">
        <v>1097707990</v>
      </c>
      <c r="F37" s="22">
        <v>1097707990</v>
      </c>
      <c r="G37" s="22">
        <v>41151845</v>
      </c>
      <c r="H37" s="22">
        <v>86616716</v>
      </c>
      <c r="I37" s="22">
        <v>80265003</v>
      </c>
      <c r="J37" s="22">
        <v>208033564</v>
      </c>
      <c r="K37" s="22">
        <v>95163463</v>
      </c>
      <c r="L37" s="22">
        <v>100061426</v>
      </c>
      <c r="M37" s="22">
        <v>87826612</v>
      </c>
      <c r="N37" s="22">
        <v>283051501</v>
      </c>
      <c r="O37" s="22"/>
      <c r="P37" s="22"/>
      <c r="Q37" s="22"/>
      <c r="R37" s="22"/>
      <c r="S37" s="22"/>
      <c r="T37" s="22"/>
      <c r="U37" s="22"/>
      <c r="V37" s="22"/>
      <c r="W37" s="22">
        <v>491085065</v>
      </c>
      <c r="X37" s="22">
        <v>548835008</v>
      </c>
      <c r="Y37" s="22">
        <v>-57749943</v>
      </c>
      <c r="Z37" s="23">
        <v>-10.522277580368925</v>
      </c>
      <c r="AA37" s="20">
        <v>1097707990</v>
      </c>
    </row>
    <row r="38" spans="1:27" x14ac:dyDescent="0.25">
      <c r="A38" s="19" t="s">
        <v>64</v>
      </c>
      <c r="B38" s="15" t="s">
        <v>32</v>
      </c>
      <c r="C38" s="20">
        <v>174310467</v>
      </c>
      <c r="D38" s="20"/>
      <c r="E38" s="21">
        <v>331628344</v>
      </c>
      <c r="F38" s="22">
        <v>331628344</v>
      </c>
      <c r="G38" s="22"/>
      <c r="H38" s="22"/>
      <c r="I38" s="22"/>
      <c r="J38" s="22"/>
      <c r="K38" s="22">
        <v>1134</v>
      </c>
      <c r="L38" s="22">
        <v>612</v>
      </c>
      <c r="M38" s="22">
        <v>2654</v>
      </c>
      <c r="N38" s="22">
        <v>4400</v>
      </c>
      <c r="O38" s="22"/>
      <c r="P38" s="22"/>
      <c r="Q38" s="22"/>
      <c r="R38" s="22"/>
      <c r="S38" s="22"/>
      <c r="T38" s="22"/>
      <c r="U38" s="22"/>
      <c r="V38" s="22"/>
      <c r="W38" s="22">
        <v>4400</v>
      </c>
      <c r="X38" s="22">
        <v>165737970</v>
      </c>
      <c r="Y38" s="22">
        <v>-165733570</v>
      </c>
      <c r="Z38" s="23">
        <v>-99.997345207015627</v>
      </c>
      <c r="AA38" s="20">
        <v>331628344</v>
      </c>
    </row>
    <row r="39" spans="1:27" x14ac:dyDescent="0.25">
      <c r="A39" s="19" t="s">
        <v>65</v>
      </c>
      <c r="B39" s="15" t="s">
        <v>32</v>
      </c>
      <c r="C39" s="20">
        <v>298450059</v>
      </c>
      <c r="D39" s="20"/>
      <c r="E39" s="21">
        <v>290723959</v>
      </c>
      <c r="F39" s="22">
        <v>290723959</v>
      </c>
      <c r="G39" s="22">
        <v>2240806</v>
      </c>
      <c r="H39" s="22">
        <v>20675234</v>
      </c>
      <c r="I39" s="22">
        <v>14542267</v>
      </c>
      <c r="J39" s="22">
        <v>37458307</v>
      </c>
      <c r="K39" s="22">
        <v>11405606</v>
      </c>
      <c r="L39" s="22">
        <v>8684940</v>
      </c>
      <c r="M39" s="22">
        <v>19930057</v>
      </c>
      <c r="N39" s="22">
        <v>40020603</v>
      </c>
      <c r="O39" s="22"/>
      <c r="P39" s="22"/>
      <c r="Q39" s="22"/>
      <c r="R39" s="22"/>
      <c r="S39" s="22"/>
      <c r="T39" s="22"/>
      <c r="U39" s="22"/>
      <c r="V39" s="22"/>
      <c r="W39" s="22">
        <v>77478910</v>
      </c>
      <c r="X39" s="22">
        <v>145362048</v>
      </c>
      <c r="Y39" s="22">
        <v>-67883138</v>
      </c>
      <c r="Z39" s="23">
        <v>-46.699354428468155</v>
      </c>
      <c r="AA39" s="20">
        <v>290723959</v>
      </c>
    </row>
    <row r="40" spans="1:27" x14ac:dyDescent="0.25">
      <c r="A40" s="19" t="s">
        <v>40</v>
      </c>
      <c r="B40" s="15" t="s">
        <v>32</v>
      </c>
      <c r="C40" s="20">
        <v>81899883</v>
      </c>
      <c r="D40" s="20"/>
      <c r="E40" s="21">
        <v>43060922</v>
      </c>
      <c r="F40" s="22">
        <v>43060922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21530471</v>
      </c>
      <c r="Y40" s="22">
        <v>-21530471</v>
      </c>
      <c r="Z40" s="23">
        <v>-100</v>
      </c>
      <c r="AA40" s="20">
        <v>43060922</v>
      </c>
    </row>
    <row r="41" spans="1:27" x14ac:dyDescent="0.25">
      <c r="A41" s="19" t="s">
        <v>66</v>
      </c>
      <c r="B41" s="15" t="s">
        <v>32</v>
      </c>
      <c r="C41" s="20">
        <v>485210015</v>
      </c>
      <c r="D41" s="20"/>
      <c r="E41" s="21">
        <v>475661798</v>
      </c>
      <c r="F41" s="22">
        <v>475661798</v>
      </c>
      <c r="G41" s="22">
        <v>13915834</v>
      </c>
      <c r="H41" s="22">
        <v>28606900</v>
      </c>
      <c r="I41" s="22">
        <v>46777984</v>
      </c>
      <c r="J41" s="22">
        <v>89300718</v>
      </c>
      <c r="K41" s="22">
        <v>57665033</v>
      </c>
      <c r="L41" s="22">
        <v>48698838</v>
      </c>
      <c r="M41" s="22">
        <v>53996458</v>
      </c>
      <c r="N41" s="22">
        <v>160360329</v>
      </c>
      <c r="O41" s="22"/>
      <c r="P41" s="22"/>
      <c r="Q41" s="22"/>
      <c r="R41" s="22"/>
      <c r="S41" s="22"/>
      <c r="T41" s="22"/>
      <c r="U41" s="22"/>
      <c r="V41" s="22"/>
      <c r="W41" s="22">
        <v>249661047</v>
      </c>
      <c r="X41" s="22">
        <v>237759480</v>
      </c>
      <c r="Y41" s="22">
        <v>11901567</v>
      </c>
      <c r="Z41" s="23">
        <v>5.0057171221942438</v>
      </c>
      <c r="AA41" s="20">
        <v>475661798</v>
      </c>
    </row>
    <row r="42" spans="1:27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235029727</v>
      </c>
      <c r="D43" s="20"/>
      <c r="E43" s="21">
        <v>61319217</v>
      </c>
      <c r="F43" s="22">
        <v>61319217</v>
      </c>
      <c r="G43" s="22">
        <v>213380</v>
      </c>
      <c r="H43" s="22">
        <v>229354</v>
      </c>
      <c r="I43" s="22">
        <v>200847</v>
      </c>
      <c r="J43" s="22">
        <v>643581</v>
      </c>
      <c r="K43" s="22">
        <v>187947</v>
      </c>
      <c r="L43" s="22">
        <v>703690</v>
      </c>
      <c r="M43" s="22">
        <v>358606</v>
      </c>
      <c r="N43" s="22">
        <v>1250243</v>
      </c>
      <c r="O43" s="22"/>
      <c r="P43" s="22"/>
      <c r="Q43" s="22"/>
      <c r="R43" s="22"/>
      <c r="S43" s="22"/>
      <c r="T43" s="22"/>
      <c r="U43" s="22"/>
      <c r="V43" s="22"/>
      <c r="W43" s="22">
        <v>1893824</v>
      </c>
      <c r="X43" s="22">
        <v>27656910</v>
      </c>
      <c r="Y43" s="22">
        <v>-25763086</v>
      </c>
      <c r="Z43" s="23">
        <v>-93.152438215259764</v>
      </c>
      <c r="AA43" s="20">
        <v>61319217</v>
      </c>
    </row>
    <row r="44" spans="1:27" x14ac:dyDescent="0.25">
      <c r="A44" s="19" t="s">
        <v>69</v>
      </c>
      <c r="B44" s="15" t="s">
        <v>32</v>
      </c>
      <c r="C44" s="20">
        <v>153243213</v>
      </c>
      <c r="D44" s="20"/>
      <c r="E44" s="21">
        <v>66097486</v>
      </c>
      <c r="F44" s="22">
        <v>66097486</v>
      </c>
      <c r="G44" s="22">
        <v>9084434</v>
      </c>
      <c r="H44" s="22">
        <v>11804142</v>
      </c>
      <c r="I44" s="22">
        <v>2828500</v>
      </c>
      <c r="J44" s="22">
        <v>23717076</v>
      </c>
      <c r="K44" s="22">
        <v>20808428</v>
      </c>
      <c r="L44" s="22">
        <v>11640068</v>
      </c>
      <c r="M44" s="22">
        <v>11168533</v>
      </c>
      <c r="N44" s="22">
        <v>43617029</v>
      </c>
      <c r="O44" s="22"/>
      <c r="P44" s="22"/>
      <c r="Q44" s="22"/>
      <c r="R44" s="22"/>
      <c r="S44" s="22"/>
      <c r="T44" s="22"/>
      <c r="U44" s="22"/>
      <c r="V44" s="22"/>
      <c r="W44" s="22">
        <v>67334105</v>
      </c>
      <c r="X44" s="22">
        <v>32939221</v>
      </c>
      <c r="Y44" s="22">
        <v>34394884</v>
      </c>
      <c r="Z44" s="23">
        <v>104.41923930137875</v>
      </c>
      <c r="AA44" s="20">
        <v>66097486</v>
      </c>
    </row>
    <row r="45" spans="1:27" x14ac:dyDescent="0.25">
      <c r="A45" s="19" t="s">
        <v>70</v>
      </c>
      <c r="B45" s="15" t="s">
        <v>32</v>
      </c>
      <c r="C45" s="20">
        <v>6984658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56607281</v>
      </c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5">
      <c r="A47" s="37" t="s">
        <v>72</v>
      </c>
      <c r="B47" s="28" t="s">
        <v>32</v>
      </c>
      <c r="C47" s="29">
        <f>SUM(C34:C46)</f>
        <v>3319690421</v>
      </c>
      <c r="D47" s="29">
        <f t="shared" ref="D47:Y47" si="1">SUM(D34:D46)</f>
        <v>0</v>
      </c>
      <c r="E47" s="30">
        <f t="shared" si="1"/>
        <v>3319072115</v>
      </c>
      <c r="F47" s="31">
        <f t="shared" si="1"/>
        <v>3319072115</v>
      </c>
      <c r="G47" s="31">
        <f t="shared" si="1"/>
        <v>125949430</v>
      </c>
      <c r="H47" s="31">
        <f t="shared" si="1"/>
        <v>209576582</v>
      </c>
      <c r="I47" s="31">
        <f t="shared" si="1"/>
        <v>223243349</v>
      </c>
      <c r="J47" s="31">
        <f t="shared" si="1"/>
        <v>558769361</v>
      </c>
      <c r="K47" s="31">
        <f t="shared" si="1"/>
        <v>290003669</v>
      </c>
      <c r="L47" s="31">
        <f t="shared" si="1"/>
        <v>263924407</v>
      </c>
      <c r="M47" s="31">
        <f t="shared" si="1"/>
        <v>260541335</v>
      </c>
      <c r="N47" s="31">
        <f t="shared" si="1"/>
        <v>814469411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1373238772</v>
      </c>
      <c r="X47" s="31">
        <f t="shared" si="1"/>
        <v>1657134470</v>
      </c>
      <c r="Y47" s="31">
        <f t="shared" si="1"/>
        <v>-283895698</v>
      </c>
      <c r="Z47" s="32">
        <f>+IF(X47&lt;&gt;0,+(Y47/X47)*100,0)</f>
        <v>-17.131723655473778</v>
      </c>
      <c r="AA47" s="29">
        <f>SUM(AA34:AA46)</f>
        <v>3319072115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-1160331649</v>
      </c>
      <c r="D48" s="39">
        <f t="shared" si="2"/>
        <v>0</v>
      </c>
      <c r="E48" s="40">
        <f t="shared" si="2"/>
        <v>134818826</v>
      </c>
      <c r="F48" s="41">
        <f t="shared" si="2"/>
        <v>134818826</v>
      </c>
      <c r="G48" s="41">
        <f t="shared" si="2"/>
        <v>150884574</v>
      </c>
      <c r="H48" s="41">
        <f t="shared" si="2"/>
        <v>94546578</v>
      </c>
      <c r="I48" s="41">
        <f t="shared" si="2"/>
        <v>-47631903</v>
      </c>
      <c r="J48" s="41">
        <f t="shared" si="2"/>
        <v>197799249</v>
      </c>
      <c r="K48" s="41">
        <f t="shared" si="2"/>
        <v>-117057477</v>
      </c>
      <c r="L48" s="41">
        <f t="shared" si="2"/>
        <v>-94934182</v>
      </c>
      <c r="M48" s="41">
        <f t="shared" si="2"/>
        <v>191626773</v>
      </c>
      <c r="N48" s="41">
        <f t="shared" si="2"/>
        <v>-20364886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177434363</v>
      </c>
      <c r="X48" s="41">
        <f t="shared" si="2"/>
        <v>65289047</v>
      </c>
      <c r="Y48" s="41">
        <f t="shared" si="2"/>
        <v>112145316</v>
      </c>
      <c r="Z48" s="42">
        <f>+IF(X48&lt;&gt;0,+(Y48/X48)*100,0)</f>
        <v>171.76742677833849</v>
      </c>
      <c r="AA48" s="39">
        <f>+AA32-AA47</f>
        <v>134818826</v>
      </c>
    </row>
    <row r="49" spans="1:27" x14ac:dyDescent="0.25">
      <c r="A49" s="43" t="s">
        <v>74</v>
      </c>
      <c r="B49" s="15" t="s">
        <v>32</v>
      </c>
      <c r="C49" s="20">
        <v>827330292</v>
      </c>
      <c r="D49" s="20"/>
      <c r="E49" s="21">
        <v>1430065371</v>
      </c>
      <c r="F49" s="22">
        <v>1430065371</v>
      </c>
      <c r="G49" s="22">
        <v>4091860</v>
      </c>
      <c r="H49" s="22">
        <v>80600353</v>
      </c>
      <c r="I49" s="22">
        <v>57898109</v>
      </c>
      <c r="J49" s="22">
        <v>142590322</v>
      </c>
      <c r="K49" s="22">
        <v>28458921</v>
      </c>
      <c r="L49" s="22">
        <v>55626499</v>
      </c>
      <c r="M49" s="22">
        <v>50569523</v>
      </c>
      <c r="N49" s="22">
        <v>134654943</v>
      </c>
      <c r="O49" s="22"/>
      <c r="P49" s="22"/>
      <c r="Q49" s="22"/>
      <c r="R49" s="22"/>
      <c r="S49" s="22"/>
      <c r="T49" s="22"/>
      <c r="U49" s="22"/>
      <c r="V49" s="22"/>
      <c r="W49" s="22">
        <v>277245265</v>
      </c>
      <c r="X49" s="22">
        <v>719886546</v>
      </c>
      <c r="Y49" s="22">
        <v>-442641281</v>
      </c>
      <c r="Z49" s="23">
        <v>-61.487644610043866</v>
      </c>
      <c r="AA49" s="20">
        <v>1430065371</v>
      </c>
    </row>
    <row r="50" spans="1:27" x14ac:dyDescent="0.25">
      <c r="A50" s="43" t="s">
        <v>75</v>
      </c>
      <c r="B50" s="15" t="s">
        <v>32</v>
      </c>
      <c r="C50" s="44">
        <v>1611808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-331389549</v>
      </c>
      <c r="D51" s="48">
        <f t="shared" si="3"/>
        <v>0</v>
      </c>
      <c r="E51" s="49">
        <f t="shared" si="3"/>
        <v>1564884197</v>
      </c>
      <c r="F51" s="50">
        <f t="shared" si="3"/>
        <v>1564884197</v>
      </c>
      <c r="G51" s="50">
        <f t="shared" si="3"/>
        <v>154976434</v>
      </c>
      <c r="H51" s="50">
        <f t="shared" si="3"/>
        <v>175146931</v>
      </c>
      <c r="I51" s="50">
        <f t="shared" si="3"/>
        <v>10266206</v>
      </c>
      <c r="J51" s="50">
        <f t="shared" si="3"/>
        <v>340389571</v>
      </c>
      <c r="K51" s="50">
        <f t="shared" si="3"/>
        <v>-88598556</v>
      </c>
      <c r="L51" s="50">
        <f t="shared" si="3"/>
        <v>-39307683</v>
      </c>
      <c r="M51" s="50">
        <f t="shared" si="3"/>
        <v>242196296</v>
      </c>
      <c r="N51" s="50">
        <f t="shared" si="3"/>
        <v>114290057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454679628</v>
      </c>
      <c r="X51" s="50">
        <f t="shared" si="3"/>
        <v>785175593</v>
      </c>
      <c r="Y51" s="50">
        <f t="shared" si="3"/>
        <v>-330495965</v>
      </c>
      <c r="Z51" s="51">
        <f>+IF(X51&lt;&gt;0,+(Y51/X51)*100,0)</f>
        <v>-42.091981455669114</v>
      </c>
      <c r="AA51" s="48">
        <f>SUM(AA48:AA50)</f>
        <v>1564884197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-331389549</v>
      </c>
      <c r="D53" s="54">
        <f>+D51-D52</f>
        <v>0</v>
      </c>
      <c r="E53" s="55">
        <f t="shared" si="4"/>
        <v>1564884197</v>
      </c>
      <c r="F53" s="56">
        <f t="shared" si="4"/>
        <v>1564884197</v>
      </c>
      <c r="G53" s="56">
        <f t="shared" si="4"/>
        <v>154976434</v>
      </c>
      <c r="H53" s="56">
        <f t="shared" si="4"/>
        <v>175146931</v>
      </c>
      <c r="I53" s="56">
        <f t="shared" si="4"/>
        <v>10266206</v>
      </c>
      <c r="J53" s="56">
        <f t="shared" si="4"/>
        <v>340389571</v>
      </c>
      <c r="K53" s="56">
        <f t="shared" si="4"/>
        <v>-88598556</v>
      </c>
      <c r="L53" s="56">
        <f t="shared" si="4"/>
        <v>-39307683</v>
      </c>
      <c r="M53" s="56">
        <f t="shared" si="4"/>
        <v>242196296</v>
      </c>
      <c r="N53" s="56">
        <f t="shared" si="4"/>
        <v>114290057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454679628</v>
      </c>
      <c r="X53" s="56">
        <f t="shared" si="4"/>
        <v>785175593</v>
      </c>
      <c r="Y53" s="56">
        <f t="shared" si="4"/>
        <v>-330495965</v>
      </c>
      <c r="Z53" s="57">
        <f>+IF(X53&lt;&gt;0,+(Y53/X53)*100,0)</f>
        <v>-42.091981455669114</v>
      </c>
      <c r="AA53" s="54">
        <f>+AA51-AA52</f>
        <v>1564884197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-331389549</v>
      </c>
      <c r="D56" s="48">
        <f>SUM(D53:D55)</f>
        <v>0</v>
      </c>
      <c r="E56" s="49">
        <f t="shared" si="5"/>
        <v>1564884197</v>
      </c>
      <c r="F56" s="50">
        <f t="shared" si="5"/>
        <v>1564884197</v>
      </c>
      <c r="G56" s="50">
        <f t="shared" si="5"/>
        <v>154976434</v>
      </c>
      <c r="H56" s="50">
        <f t="shared" si="5"/>
        <v>175146931</v>
      </c>
      <c r="I56" s="50">
        <f t="shared" si="5"/>
        <v>10266206</v>
      </c>
      <c r="J56" s="50">
        <f t="shared" si="5"/>
        <v>340389571</v>
      </c>
      <c r="K56" s="50">
        <f t="shared" si="5"/>
        <v>-88598556</v>
      </c>
      <c r="L56" s="50">
        <f t="shared" si="5"/>
        <v>-39307683</v>
      </c>
      <c r="M56" s="50">
        <f t="shared" si="5"/>
        <v>242196296</v>
      </c>
      <c r="N56" s="50">
        <f t="shared" si="5"/>
        <v>114290057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454679628</v>
      </c>
      <c r="X56" s="50">
        <f t="shared" si="5"/>
        <v>785175593</v>
      </c>
      <c r="Y56" s="50">
        <f t="shared" si="5"/>
        <v>-330495965</v>
      </c>
      <c r="Z56" s="51">
        <f>+IF(X56&lt;&gt;0,+(Y56/X56)*100,0)</f>
        <v>-42.091981455669114</v>
      </c>
      <c r="AA56" s="48">
        <f>SUM(AA53:AA55)</f>
        <v>1564884197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34705</v>
      </c>
      <c r="D58" s="44"/>
      <c r="E58" s="52"/>
      <c r="F58" s="45"/>
      <c r="G58" s="22">
        <v>16952</v>
      </c>
      <c r="H58" s="22">
        <v>2543</v>
      </c>
      <c r="I58" s="26">
        <v>1767</v>
      </c>
      <c r="J58" s="22">
        <v>21262</v>
      </c>
      <c r="K58" s="22"/>
      <c r="L58" s="22">
        <v>1859</v>
      </c>
      <c r="M58" s="45"/>
      <c r="N58" s="22">
        <v>1859</v>
      </c>
      <c r="O58" s="22"/>
      <c r="P58" s="26"/>
      <c r="Q58" s="22"/>
      <c r="R58" s="22"/>
      <c r="S58" s="22"/>
      <c r="T58" s="45"/>
      <c r="U58" s="22"/>
      <c r="V58" s="22"/>
      <c r="W58" s="26">
        <v>23121</v>
      </c>
      <c r="X58" s="22"/>
      <c r="Y58" s="22">
        <v>23121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-331354844</v>
      </c>
      <c r="D59" s="65">
        <f>SUM(D56:D58)</f>
        <v>0</v>
      </c>
      <c r="E59" s="66">
        <f t="shared" si="6"/>
        <v>1564884197</v>
      </c>
      <c r="F59" s="67">
        <f t="shared" si="6"/>
        <v>1564884197</v>
      </c>
      <c r="G59" s="67">
        <f t="shared" si="6"/>
        <v>154993386</v>
      </c>
      <c r="H59" s="67">
        <f t="shared" si="6"/>
        <v>175149474</v>
      </c>
      <c r="I59" s="67">
        <f t="shared" si="6"/>
        <v>10267973</v>
      </c>
      <c r="J59" s="67">
        <f t="shared" si="6"/>
        <v>340410833</v>
      </c>
      <c r="K59" s="67">
        <f t="shared" si="6"/>
        <v>-88598556</v>
      </c>
      <c r="L59" s="67">
        <f t="shared" si="6"/>
        <v>-39305824</v>
      </c>
      <c r="M59" s="67">
        <f t="shared" si="6"/>
        <v>242196296</v>
      </c>
      <c r="N59" s="67">
        <f t="shared" si="6"/>
        <v>114291916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454702749</v>
      </c>
      <c r="X59" s="67">
        <f t="shared" si="6"/>
        <v>785175593</v>
      </c>
      <c r="Y59" s="67">
        <f t="shared" si="6"/>
        <v>-330472844</v>
      </c>
      <c r="Z59" s="68">
        <f>+IF(X59&lt;&gt;0,+(Y59/X59)*100,0)</f>
        <v>-42.089036764035022</v>
      </c>
      <c r="AA59" s="65">
        <f>SUM(AA56:AA58)</f>
        <v>1564884197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17307269</v>
      </c>
      <c r="D7" s="20"/>
      <c r="E7" s="21">
        <v>16789986</v>
      </c>
      <c r="F7" s="22">
        <v>16789986</v>
      </c>
      <c r="G7" s="22">
        <v>1188510</v>
      </c>
      <c r="H7" s="22">
        <v>-28235</v>
      </c>
      <c r="I7" s="22">
        <v>1011699</v>
      </c>
      <c r="J7" s="22">
        <v>2171974</v>
      </c>
      <c r="K7" s="22">
        <v>1281160</v>
      </c>
      <c r="L7" s="22">
        <v>1315673</v>
      </c>
      <c r="M7" s="22">
        <v>1369811</v>
      </c>
      <c r="N7" s="22">
        <v>3966644</v>
      </c>
      <c r="O7" s="22"/>
      <c r="P7" s="22"/>
      <c r="Q7" s="22"/>
      <c r="R7" s="22"/>
      <c r="S7" s="22"/>
      <c r="T7" s="22"/>
      <c r="U7" s="22"/>
      <c r="V7" s="22"/>
      <c r="W7" s="22">
        <v>6138618</v>
      </c>
      <c r="X7" s="22">
        <v>8394990</v>
      </c>
      <c r="Y7" s="22">
        <v>-2256372</v>
      </c>
      <c r="Z7" s="23">
        <v>-26.877601998334722</v>
      </c>
      <c r="AA7" s="20">
        <v>16789986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429724</v>
      </c>
      <c r="H13" s="22"/>
      <c r="I13" s="22">
        <v>427896</v>
      </c>
      <c r="J13" s="22">
        <v>857620</v>
      </c>
      <c r="K13" s="22">
        <v>438077</v>
      </c>
      <c r="L13" s="22">
        <v>440792</v>
      </c>
      <c r="M13" s="22">
        <v>451917</v>
      </c>
      <c r="N13" s="22">
        <v>1330786</v>
      </c>
      <c r="O13" s="22"/>
      <c r="P13" s="22"/>
      <c r="Q13" s="22"/>
      <c r="R13" s="22"/>
      <c r="S13" s="22"/>
      <c r="T13" s="22"/>
      <c r="U13" s="22"/>
      <c r="V13" s="22"/>
      <c r="W13" s="22">
        <v>2188406</v>
      </c>
      <c r="X13" s="22"/>
      <c r="Y13" s="22">
        <v>2188406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17307269</v>
      </c>
      <c r="D32" s="29">
        <f t="shared" ref="D32:Y32" si="0">SUM(D6:D31)</f>
        <v>0</v>
      </c>
      <c r="E32" s="30">
        <f t="shared" si="0"/>
        <v>16789986</v>
      </c>
      <c r="F32" s="31">
        <f t="shared" si="0"/>
        <v>16789986</v>
      </c>
      <c r="G32" s="31">
        <f t="shared" si="0"/>
        <v>1618234</v>
      </c>
      <c r="H32" s="31">
        <f t="shared" si="0"/>
        <v>-28235</v>
      </c>
      <c r="I32" s="31">
        <f t="shared" si="0"/>
        <v>1439595</v>
      </c>
      <c r="J32" s="31">
        <f t="shared" si="0"/>
        <v>3029594</v>
      </c>
      <c r="K32" s="31">
        <f t="shared" si="0"/>
        <v>1719237</v>
      </c>
      <c r="L32" s="31">
        <f t="shared" si="0"/>
        <v>1756465</v>
      </c>
      <c r="M32" s="31">
        <f t="shared" si="0"/>
        <v>1821728</v>
      </c>
      <c r="N32" s="31">
        <f t="shared" si="0"/>
        <v>5297430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8327024</v>
      </c>
      <c r="X32" s="31">
        <f t="shared" si="0"/>
        <v>8394990</v>
      </c>
      <c r="Y32" s="31">
        <f t="shared" si="0"/>
        <v>-67966</v>
      </c>
      <c r="Z32" s="32">
        <f>+IF(X32&lt;&gt;0,+(Y32/X32)*100,0)</f>
        <v>-0.80960191733402898</v>
      </c>
      <c r="AA32" s="29">
        <f>SUM(AA6:AA31)</f>
        <v>16789986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52822723</v>
      </c>
      <c r="D34" s="20"/>
      <c r="E34" s="21">
        <v>23537323</v>
      </c>
      <c r="F34" s="22">
        <v>23537323</v>
      </c>
      <c r="G34" s="22">
        <v>4522345</v>
      </c>
      <c r="H34" s="22">
        <v>4172126</v>
      </c>
      <c r="I34" s="22">
        <v>4401254</v>
      </c>
      <c r="J34" s="22">
        <v>13095725</v>
      </c>
      <c r="K34" s="22">
        <v>4966878</v>
      </c>
      <c r="L34" s="22">
        <v>4431196</v>
      </c>
      <c r="M34" s="22"/>
      <c r="N34" s="22">
        <v>9398074</v>
      </c>
      <c r="O34" s="22"/>
      <c r="P34" s="22"/>
      <c r="Q34" s="22"/>
      <c r="R34" s="22"/>
      <c r="S34" s="22"/>
      <c r="T34" s="22"/>
      <c r="U34" s="22"/>
      <c r="V34" s="22"/>
      <c r="W34" s="22">
        <v>22493799</v>
      </c>
      <c r="X34" s="22">
        <v>11768670</v>
      </c>
      <c r="Y34" s="22">
        <v>10725129</v>
      </c>
      <c r="Z34" s="23">
        <v>91.132889272959474</v>
      </c>
      <c r="AA34" s="20">
        <v>23537323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7189289</v>
      </c>
      <c r="D37" s="20"/>
      <c r="E37" s="21">
        <v>5189921</v>
      </c>
      <c r="F37" s="22">
        <v>5189921</v>
      </c>
      <c r="G37" s="22"/>
      <c r="H37" s="22">
        <v>110112</v>
      </c>
      <c r="I37" s="22">
        <v>802299</v>
      </c>
      <c r="J37" s="22">
        <v>912411</v>
      </c>
      <c r="K37" s="22">
        <v>787375</v>
      </c>
      <c r="L37" s="22">
        <v>1456935</v>
      </c>
      <c r="M37" s="22">
        <v>1663401</v>
      </c>
      <c r="N37" s="22">
        <v>3907711</v>
      </c>
      <c r="O37" s="22"/>
      <c r="P37" s="22"/>
      <c r="Q37" s="22"/>
      <c r="R37" s="22"/>
      <c r="S37" s="22"/>
      <c r="T37" s="22"/>
      <c r="U37" s="22"/>
      <c r="V37" s="22"/>
      <c r="W37" s="22">
        <v>4820122</v>
      </c>
      <c r="X37" s="22">
        <v>2594958</v>
      </c>
      <c r="Y37" s="22">
        <v>2225164</v>
      </c>
      <c r="Z37" s="23">
        <v>85.749518874679282</v>
      </c>
      <c r="AA37" s="20">
        <v>5189921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2192596</v>
      </c>
      <c r="F38" s="22">
        <v>2192596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1096296</v>
      </c>
      <c r="Y38" s="22">
        <v>-1096296</v>
      </c>
      <c r="Z38" s="23">
        <v>-100</v>
      </c>
      <c r="AA38" s="20">
        <v>2192596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6415416</v>
      </c>
      <c r="F39" s="22">
        <v>6415416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3207708</v>
      </c>
      <c r="Y39" s="22">
        <v>-3207708</v>
      </c>
      <c r="Z39" s="23">
        <v>-100</v>
      </c>
      <c r="AA39" s="20">
        <v>6415416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21255667</v>
      </c>
      <c r="D41" s="20"/>
      <c r="E41" s="21">
        <v>24463500</v>
      </c>
      <c r="F41" s="22">
        <v>24463500</v>
      </c>
      <c r="G41" s="22">
        <v>1432100</v>
      </c>
      <c r="H41" s="22"/>
      <c r="I41" s="22"/>
      <c r="J41" s="22">
        <v>1432100</v>
      </c>
      <c r="K41" s="22">
        <v>9837711</v>
      </c>
      <c r="L41" s="22">
        <v>1896007</v>
      </c>
      <c r="M41" s="22">
        <v>177721</v>
      </c>
      <c r="N41" s="22">
        <v>11911439</v>
      </c>
      <c r="O41" s="22"/>
      <c r="P41" s="22"/>
      <c r="Q41" s="22"/>
      <c r="R41" s="22"/>
      <c r="S41" s="22"/>
      <c r="T41" s="22"/>
      <c r="U41" s="22"/>
      <c r="V41" s="22"/>
      <c r="W41" s="22">
        <v>13343539</v>
      </c>
      <c r="X41" s="22">
        <v>12231750</v>
      </c>
      <c r="Y41" s="22">
        <v>1111789</v>
      </c>
      <c r="Z41" s="23">
        <v>9.089369877572711</v>
      </c>
      <c r="AA41" s="20">
        <v>24463500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-114086</v>
      </c>
      <c r="D43" s="20"/>
      <c r="E43" s="21">
        <v>7394016</v>
      </c>
      <c r="F43" s="22">
        <v>7394016</v>
      </c>
      <c r="G43" s="22">
        <v>-14656</v>
      </c>
      <c r="H43" s="22"/>
      <c r="I43" s="22">
        <v>-20646</v>
      </c>
      <c r="J43" s="22">
        <v>-35302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-35302</v>
      </c>
      <c r="X43" s="22">
        <v>3697008</v>
      </c>
      <c r="Y43" s="22">
        <v>-3732310</v>
      </c>
      <c r="Z43" s="23">
        <v>-100.95488027074866</v>
      </c>
      <c r="AA43" s="20">
        <v>7394016</v>
      </c>
    </row>
    <row r="44" spans="1:27" x14ac:dyDescent="0.25">
      <c r="A44" s="19" t="s">
        <v>69</v>
      </c>
      <c r="B44" s="15" t="s">
        <v>32</v>
      </c>
      <c r="C44" s="20">
        <v>2523817</v>
      </c>
      <c r="D44" s="20"/>
      <c r="E44" s="21">
        <v>310000</v>
      </c>
      <c r="F44" s="22">
        <v>310000</v>
      </c>
      <c r="G44" s="22">
        <v>388317</v>
      </c>
      <c r="H44" s="22">
        <v>197519</v>
      </c>
      <c r="I44" s="22">
        <v>347368</v>
      </c>
      <c r="J44" s="22">
        <v>933204</v>
      </c>
      <c r="K44" s="22">
        <v>296402</v>
      </c>
      <c r="L44" s="22">
        <v>397326</v>
      </c>
      <c r="M44" s="22">
        <v>49939</v>
      </c>
      <c r="N44" s="22">
        <v>743667</v>
      </c>
      <c r="O44" s="22"/>
      <c r="P44" s="22"/>
      <c r="Q44" s="22"/>
      <c r="R44" s="22"/>
      <c r="S44" s="22"/>
      <c r="T44" s="22"/>
      <c r="U44" s="22"/>
      <c r="V44" s="22"/>
      <c r="W44" s="22">
        <v>1676871</v>
      </c>
      <c r="X44" s="22">
        <v>155004</v>
      </c>
      <c r="Y44" s="22">
        <v>1521867</v>
      </c>
      <c r="Z44" s="23">
        <v>981.82434001703189</v>
      </c>
      <c r="AA44" s="20">
        <v>310000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83677410</v>
      </c>
      <c r="D47" s="29">
        <f t="shared" ref="D47:Y47" si="1">SUM(D34:D46)</f>
        <v>0</v>
      </c>
      <c r="E47" s="30">
        <f t="shared" si="1"/>
        <v>69502772</v>
      </c>
      <c r="F47" s="31">
        <f t="shared" si="1"/>
        <v>69502772</v>
      </c>
      <c r="G47" s="31">
        <f t="shared" si="1"/>
        <v>6328106</v>
      </c>
      <c r="H47" s="31">
        <f t="shared" si="1"/>
        <v>4479757</v>
      </c>
      <c r="I47" s="31">
        <f t="shared" si="1"/>
        <v>5530275</v>
      </c>
      <c r="J47" s="31">
        <f t="shared" si="1"/>
        <v>16338138</v>
      </c>
      <c r="K47" s="31">
        <f t="shared" si="1"/>
        <v>15888366</v>
      </c>
      <c r="L47" s="31">
        <f t="shared" si="1"/>
        <v>8181464</v>
      </c>
      <c r="M47" s="31">
        <f t="shared" si="1"/>
        <v>1891061</v>
      </c>
      <c r="N47" s="31">
        <f t="shared" si="1"/>
        <v>25960891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42299029</v>
      </c>
      <c r="X47" s="31">
        <f t="shared" si="1"/>
        <v>34751394</v>
      </c>
      <c r="Y47" s="31">
        <f t="shared" si="1"/>
        <v>7547635</v>
      </c>
      <c r="Z47" s="32">
        <f>+IF(X47&lt;&gt;0,+(Y47/X47)*100,0)</f>
        <v>21.718941691950544</v>
      </c>
      <c r="AA47" s="29">
        <f>SUM(AA34:AA46)</f>
        <v>69502772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-66370141</v>
      </c>
      <c r="D48" s="39">
        <f t="shared" si="2"/>
        <v>0</v>
      </c>
      <c r="E48" s="40">
        <f t="shared" si="2"/>
        <v>-52712786</v>
      </c>
      <c r="F48" s="41">
        <f t="shared" si="2"/>
        <v>-52712786</v>
      </c>
      <c r="G48" s="41">
        <f t="shared" si="2"/>
        <v>-4709872</v>
      </c>
      <c r="H48" s="41">
        <f t="shared" si="2"/>
        <v>-4507992</v>
      </c>
      <c r="I48" s="41">
        <f t="shared" si="2"/>
        <v>-4090680</v>
      </c>
      <c r="J48" s="41">
        <f t="shared" si="2"/>
        <v>-13308544</v>
      </c>
      <c r="K48" s="41">
        <f t="shared" si="2"/>
        <v>-14169129</v>
      </c>
      <c r="L48" s="41">
        <f t="shared" si="2"/>
        <v>-6424999</v>
      </c>
      <c r="M48" s="41">
        <f t="shared" si="2"/>
        <v>-69333</v>
      </c>
      <c r="N48" s="41">
        <f t="shared" si="2"/>
        <v>-20663461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-33972005</v>
      </c>
      <c r="X48" s="41">
        <f t="shared" si="2"/>
        <v>-26356404</v>
      </c>
      <c r="Y48" s="41">
        <f t="shared" si="2"/>
        <v>-7615601</v>
      </c>
      <c r="Z48" s="42">
        <f>+IF(X48&lt;&gt;0,+(Y48/X48)*100,0)</f>
        <v>28.894689123751483</v>
      </c>
      <c r="AA48" s="39">
        <f>+AA32-AA47</f>
        <v>-52712786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-66370141</v>
      </c>
      <c r="D51" s="48">
        <f t="shared" si="3"/>
        <v>0</v>
      </c>
      <c r="E51" s="49">
        <f t="shared" si="3"/>
        <v>-52712786</v>
      </c>
      <c r="F51" s="50">
        <f t="shared" si="3"/>
        <v>-52712786</v>
      </c>
      <c r="G51" s="50">
        <f t="shared" si="3"/>
        <v>-4709872</v>
      </c>
      <c r="H51" s="50">
        <f t="shared" si="3"/>
        <v>-4507992</v>
      </c>
      <c r="I51" s="50">
        <f t="shared" si="3"/>
        <v>-4090680</v>
      </c>
      <c r="J51" s="50">
        <f t="shared" si="3"/>
        <v>-13308544</v>
      </c>
      <c r="K51" s="50">
        <f t="shared" si="3"/>
        <v>-14169129</v>
      </c>
      <c r="L51" s="50">
        <f t="shared" si="3"/>
        <v>-6424999</v>
      </c>
      <c r="M51" s="50">
        <f t="shared" si="3"/>
        <v>-69333</v>
      </c>
      <c r="N51" s="50">
        <f t="shared" si="3"/>
        <v>-20663461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-33972005</v>
      </c>
      <c r="X51" s="50">
        <f t="shared" si="3"/>
        <v>-26356404</v>
      </c>
      <c r="Y51" s="50">
        <f t="shared" si="3"/>
        <v>-7615601</v>
      </c>
      <c r="Z51" s="51">
        <f>+IF(X51&lt;&gt;0,+(Y51/X51)*100,0)</f>
        <v>28.894689123751483</v>
      </c>
      <c r="AA51" s="48">
        <f>SUM(AA48:AA50)</f>
        <v>-52712786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-66370141</v>
      </c>
      <c r="D53" s="54">
        <f>+D51-D52</f>
        <v>0</v>
      </c>
      <c r="E53" s="55">
        <f t="shared" si="4"/>
        <v>-52712786</v>
      </c>
      <c r="F53" s="56">
        <f t="shared" si="4"/>
        <v>-52712786</v>
      </c>
      <c r="G53" s="56">
        <f t="shared" si="4"/>
        <v>-4709872</v>
      </c>
      <c r="H53" s="56">
        <f t="shared" si="4"/>
        <v>-4507992</v>
      </c>
      <c r="I53" s="56">
        <f t="shared" si="4"/>
        <v>-4090680</v>
      </c>
      <c r="J53" s="56">
        <f t="shared" si="4"/>
        <v>-13308544</v>
      </c>
      <c r="K53" s="56">
        <f t="shared" si="4"/>
        <v>-14169129</v>
      </c>
      <c r="L53" s="56">
        <f t="shared" si="4"/>
        <v>-6424999</v>
      </c>
      <c r="M53" s="56">
        <f t="shared" si="4"/>
        <v>-69333</v>
      </c>
      <c r="N53" s="56">
        <f t="shared" si="4"/>
        <v>-20663461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-33972005</v>
      </c>
      <c r="X53" s="56">
        <f t="shared" si="4"/>
        <v>-26356404</v>
      </c>
      <c r="Y53" s="56">
        <f t="shared" si="4"/>
        <v>-7615601</v>
      </c>
      <c r="Z53" s="57">
        <f>+IF(X53&lt;&gt;0,+(Y53/X53)*100,0)</f>
        <v>28.894689123751483</v>
      </c>
      <c r="AA53" s="54">
        <f>+AA51-AA52</f>
        <v>-52712786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-66370141</v>
      </c>
      <c r="D56" s="48">
        <f>SUM(D53:D55)</f>
        <v>0</v>
      </c>
      <c r="E56" s="49">
        <f t="shared" si="5"/>
        <v>-52712786</v>
      </c>
      <c r="F56" s="50">
        <f t="shared" si="5"/>
        <v>-52712786</v>
      </c>
      <c r="G56" s="50">
        <f t="shared" si="5"/>
        <v>-4709872</v>
      </c>
      <c r="H56" s="50">
        <f t="shared" si="5"/>
        <v>-4507992</v>
      </c>
      <c r="I56" s="50">
        <f t="shared" si="5"/>
        <v>-4090680</v>
      </c>
      <c r="J56" s="50">
        <f t="shared" si="5"/>
        <v>-13308544</v>
      </c>
      <c r="K56" s="50">
        <f t="shared" si="5"/>
        <v>-14169129</v>
      </c>
      <c r="L56" s="50">
        <f t="shared" si="5"/>
        <v>-6424999</v>
      </c>
      <c r="M56" s="50">
        <f t="shared" si="5"/>
        <v>-69333</v>
      </c>
      <c r="N56" s="50">
        <f t="shared" si="5"/>
        <v>-20663461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-33972005</v>
      </c>
      <c r="X56" s="50">
        <f t="shared" si="5"/>
        <v>-26356404</v>
      </c>
      <c r="Y56" s="50">
        <f t="shared" si="5"/>
        <v>-7615601</v>
      </c>
      <c r="Z56" s="51">
        <f>+IF(X56&lt;&gt;0,+(Y56/X56)*100,0)</f>
        <v>28.894689123751483</v>
      </c>
      <c r="AA56" s="48">
        <f>SUM(AA53:AA55)</f>
        <v>-52712786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-66370141</v>
      </c>
      <c r="D59" s="65">
        <f>SUM(D56:D58)</f>
        <v>0</v>
      </c>
      <c r="E59" s="66">
        <f t="shared" si="6"/>
        <v>-52712786</v>
      </c>
      <c r="F59" s="67">
        <f t="shared" si="6"/>
        <v>-52712786</v>
      </c>
      <c r="G59" s="67">
        <f t="shared" si="6"/>
        <v>-4709872</v>
      </c>
      <c r="H59" s="67">
        <f t="shared" si="6"/>
        <v>-4507992</v>
      </c>
      <c r="I59" s="67">
        <f t="shared" si="6"/>
        <v>-4090680</v>
      </c>
      <c r="J59" s="67">
        <f t="shared" si="6"/>
        <v>-13308544</v>
      </c>
      <c r="K59" s="67">
        <f t="shared" si="6"/>
        <v>-14169129</v>
      </c>
      <c r="L59" s="67">
        <f t="shared" si="6"/>
        <v>-6424999</v>
      </c>
      <c r="M59" s="67">
        <f t="shared" si="6"/>
        <v>-69333</v>
      </c>
      <c r="N59" s="67">
        <f t="shared" si="6"/>
        <v>-20663461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-33972005</v>
      </c>
      <c r="X59" s="67">
        <f t="shared" si="6"/>
        <v>-26356404</v>
      </c>
      <c r="Y59" s="67">
        <f t="shared" si="6"/>
        <v>-7615601</v>
      </c>
      <c r="Z59" s="68">
        <f>+IF(X59&lt;&gt;0,+(Y59/X59)*100,0)</f>
        <v>28.894689123751483</v>
      </c>
      <c r="AA59" s="65">
        <f>SUM(AA56:AA58)</f>
        <v>-52712786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73112451</v>
      </c>
      <c r="D7" s="20"/>
      <c r="E7" s="21">
        <v>86882381</v>
      </c>
      <c r="F7" s="22">
        <v>86882381</v>
      </c>
      <c r="G7" s="22">
        <v>8016818</v>
      </c>
      <c r="H7" s="22">
        <v>8365834</v>
      </c>
      <c r="I7" s="22">
        <v>9642896</v>
      </c>
      <c r="J7" s="22">
        <v>26025548</v>
      </c>
      <c r="K7" s="22">
        <v>6508830</v>
      </c>
      <c r="L7" s="22">
        <v>7801076</v>
      </c>
      <c r="M7" s="22">
        <v>7912473</v>
      </c>
      <c r="N7" s="22">
        <v>22222379</v>
      </c>
      <c r="O7" s="22"/>
      <c r="P7" s="22"/>
      <c r="Q7" s="22"/>
      <c r="R7" s="22"/>
      <c r="S7" s="22"/>
      <c r="T7" s="22"/>
      <c r="U7" s="22"/>
      <c r="V7" s="22"/>
      <c r="W7" s="22">
        <v>48247927</v>
      </c>
      <c r="X7" s="22">
        <v>43441182</v>
      </c>
      <c r="Y7" s="22">
        <v>4806745</v>
      </c>
      <c r="Z7" s="23">
        <v>11.064949844136377</v>
      </c>
      <c r="AA7" s="20">
        <v>86882381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10837903</v>
      </c>
      <c r="D13" s="20"/>
      <c r="E13" s="21">
        <v>11407536</v>
      </c>
      <c r="F13" s="22">
        <v>11407536</v>
      </c>
      <c r="G13" s="22">
        <v>668078</v>
      </c>
      <c r="H13" s="22">
        <v>859027</v>
      </c>
      <c r="I13" s="22">
        <v>870373</v>
      </c>
      <c r="J13" s="22">
        <v>2397478</v>
      </c>
      <c r="K13" s="22">
        <v>686358</v>
      </c>
      <c r="L13" s="22">
        <v>730465</v>
      </c>
      <c r="M13" s="22">
        <v>745513</v>
      </c>
      <c r="N13" s="22">
        <v>2162336</v>
      </c>
      <c r="O13" s="22"/>
      <c r="P13" s="22"/>
      <c r="Q13" s="22"/>
      <c r="R13" s="22"/>
      <c r="S13" s="22"/>
      <c r="T13" s="22"/>
      <c r="U13" s="22"/>
      <c r="V13" s="22"/>
      <c r="W13" s="22">
        <v>4559814</v>
      </c>
      <c r="X13" s="22">
        <v>5703768</v>
      </c>
      <c r="Y13" s="22">
        <v>-1143954</v>
      </c>
      <c r="Z13" s="23">
        <v>-20.056110276575065</v>
      </c>
      <c r="AA13" s="20">
        <v>11407536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83950354</v>
      </c>
      <c r="D32" s="29">
        <f t="shared" ref="D32:Y32" si="0">SUM(D6:D31)</f>
        <v>0</v>
      </c>
      <c r="E32" s="30">
        <f t="shared" si="0"/>
        <v>98289917</v>
      </c>
      <c r="F32" s="31">
        <f t="shared" si="0"/>
        <v>98289917</v>
      </c>
      <c r="G32" s="31">
        <f t="shared" si="0"/>
        <v>8684896</v>
      </c>
      <c r="H32" s="31">
        <f t="shared" si="0"/>
        <v>9224861</v>
      </c>
      <c r="I32" s="31">
        <f t="shared" si="0"/>
        <v>10513269</v>
      </c>
      <c r="J32" s="31">
        <f t="shared" si="0"/>
        <v>28423026</v>
      </c>
      <c r="K32" s="31">
        <f t="shared" si="0"/>
        <v>7195188</v>
      </c>
      <c r="L32" s="31">
        <f t="shared" si="0"/>
        <v>8531541</v>
      </c>
      <c r="M32" s="31">
        <f t="shared" si="0"/>
        <v>8657986</v>
      </c>
      <c r="N32" s="31">
        <f t="shared" si="0"/>
        <v>24384715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52807741</v>
      </c>
      <c r="X32" s="31">
        <f t="shared" si="0"/>
        <v>49144950</v>
      </c>
      <c r="Y32" s="31">
        <f t="shared" si="0"/>
        <v>3662791</v>
      </c>
      <c r="Z32" s="32">
        <f>+IF(X32&lt;&gt;0,+(Y32/X32)*100,0)</f>
        <v>7.4530363750497246</v>
      </c>
      <c r="AA32" s="29">
        <f>SUM(AA6:AA31)</f>
        <v>98289917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20817929</v>
      </c>
      <c r="D34" s="20"/>
      <c r="E34" s="21">
        <v>19289585</v>
      </c>
      <c r="F34" s="22">
        <v>19289585</v>
      </c>
      <c r="G34" s="22">
        <v>1952808</v>
      </c>
      <c r="H34" s="22">
        <v>1814221</v>
      </c>
      <c r="I34" s="22">
        <v>1912998</v>
      </c>
      <c r="J34" s="22">
        <v>5680027</v>
      </c>
      <c r="K34" s="22">
        <v>1993666</v>
      </c>
      <c r="L34" s="22">
        <v>1889767</v>
      </c>
      <c r="M34" s="22">
        <v>1928530</v>
      </c>
      <c r="N34" s="22">
        <v>5811963</v>
      </c>
      <c r="O34" s="22"/>
      <c r="P34" s="22"/>
      <c r="Q34" s="22"/>
      <c r="R34" s="22"/>
      <c r="S34" s="22"/>
      <c r="T34" s="22"/>
      <c r="U34" s="22"/>
      <c r="V34" s="22"/>
      <c r="W34" s="22">
        <v>11491990</v>
      </c>
      <c r="X34" s="22">
        <v>9644856</v>
      </c>
      <c r="Y34" s="22">
        <v>1847134</v>
      </c>
      <c r="Z34" s="23">
        <v>19.151493811830886</v>
      </c>
      <c r="AA34" s="20">
        <v>19289585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112635441</v>
      </c>
      <c r="D37" s="20"/>
      <c r="E37" s="21">
        <v>63551707</v>
      </c>
      <c r="F37" s="22">
        <v>63551707</v>
      </c>
      <c r="G37" s="22">
        <v>554065</v>
      </c>
      <c r="H37" s="22">
        <v>4911489</v>
      </c>
      <c r="I37" s="22">
        <v>2800335</v>
      </c>
      <c r="J37" s="22">
        <v>8265889</v>
      </c>
      <c r="K37" s="22">
        <v>4709960</v>
      </c>
      <c r="L37" s="22">
        <v>4382052</v>
      </c>
      <c r="M37" s="22">
        <v>5471207</v>
      </c>
      <c r="N37" s="22">
        <v>14563219</v>
      </c>
      <c r="O37" s="22"/>
      <c r="P37" s="22"/>
      <c r="Q37" s="22"/>
      <c r="R37" s="22"/>
      <c r="S37" s="22"/>
      <c r="T37" s="22"/>
      <c r="U37" s="22"/>
      <c r="V37" s="22"/>
      <c r="W37" s="22">
        <v>22829108</v>
      </c>
      <c r="X37" s="22">
        <v>31775874</v>
      </c>
      <c r="Y37" s="22">
        <v>-8946766</v>
      </c>
      <c r="Z37" s="23">
        <v>-28.15584553236836</v>
      </c>
      <c r="AA37" s="20">
        <v>63551707</v>
      </c>
    </row>
    <row r="38" spans="1:27" x14ac:dyDescent="0.25">
      <c r="A38" s="19" t="s">
        <v>64</v>
      </c>
      <c r="B38" s="15" t="s">
        <v>32</v>
      </c>
      <c r="C38" s="20">
        <v>18404056</v>
      </c>
      <c r="D38" s="20"/>
      <c r="E38" s="21">
        <v>11352</v>
      </c>
      <c r="F38" s="22">
        <v>11352</v>
      </c>
      <c r="G38" s="22"/>
      <c r="H38" s="22"/>
      <c r="I38" s="22"/>
      <c r="J38" s="22"/>
      <c r="K38" s="22">
        <v>1134</v>
      </c>
      <c r="L38" s="22">
        <v>612</v>
      </c>
      <c r="M38" s="22">
        <v>2654</v>
      </c>
      <c r="N38" s="22">
        <v>4400</v>
      </c>
      <c r="O38" s="22"/>
      <c r="P38" s="22"/>
      <c r="Q38" s="22"/>
      <c r="R38" s="22"/>
      <c r="S38" s="22"/>
      <c r="T38" s="22"/>
      <c r="U38" s="22"/>
      <c r="V38" s="22"/>
      <c r="W38" s="22">
        <v>4400</v>
      </c>
      <c r="X38" s="22">
        <v>5676</v>
      </c>
      <c r="Y38" s="22">
        <v>-1276</v>
      </c>
      <c r="Z38" s="23">
        <v>-22.480620155038761</v>
      </c>
      <c r="AA38" s="20">
        <v>11352</v>
      </c>
    </row>
    <row r="39" spans="1:27" x14ac:dyDescent="0.25">
      <c r="A39" s="19" t="s">
        <v>65</v>
      </c>
      <c r="B39" s="15" t="s">
        <v>32</v>
      </c>
      <c r="C39" s="20">
        <v>40670815</v>
      </c>
      <c r="D39" s="20"/>
      <c r="E39" s="21">
        <v>27894640</v>
      </c>
      <c r="F39" s="22">
        <v>27894640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13947324</v>
      </c>
      <c r="Y39" s="22">
        <v>-13947324</v>
      </c>
      <c r="Z39" s="23">
        <v>-100</v>
      </c>
      <c r="AA39" s="20">
        <v>27894640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6483551</v>
      </c>
      <c r="D41" s="20"/>
      <c r="E41" s="21">
        <v>5856945</v>
      </c>
      <c r="F41" s="22">
        <v>5856945</v>
      </c>
      <c r="G41" s="22">
        <v>23687</v>
      </c>
      <c r="H41" s="22">
        <v>474821</v>
      </c>
      <c r="I41" s="22"/>
      <c r="J41" s="22">
        <v>498508</v>
      </c>
      <c r="K41" s="22">
        <v>6294</v>
      </c>
      <c r="L41" s="22">
        <v>27000</v>
      </c>
      <c r="M41" s="22">
        <v>2370544</v>
      </c>
      <c r="N41" s="22">
        <v>2403838</v>
      </c>
      <c r="O41" s="22"/>
      <c r="P41" s="22"/>
      <c r="Q41" s="22"/>
      <c r="R41" s="22"/>
      <c r="S41" s="22"/>
      <c r="T41" s="22"/>
      <c r="U41" s="22"/>
      <c r="V41" s="22"/>
      <c r="W41" s="22">
        <v>2902346</v>
      </c>
      <c r="X41" s="22">
        <v>2928480</v>
      </c>
      <c r="Y41" s="22">
        <v>-26134</v>
      </c>
      <c r="Z41" s="23">
        <v>-0.89240834835819272</v>
      </c>
      <c r="AA41" s="20">
        <v>5856945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5161232</v>
      </c>
      <c r="D44" s="20"/>
      <c r="E44" s="21">
        <v>5066154</v>
      </c>
      <c r="F44" s="22">
        <v>5066154</v>
      </c>
      <c r="G44" s="22">
        <v>1774</v>
      </c>
      <c r="H44" s="22">
        <v>1700</v>
      </c>
      <c r="I44" s="22">
        <v>55265</v>
      </c>
      <c r="J44" s="22">
        <v>58739</v>
      </c>
      <c r="K44" s="22">
        <v>1518889</v>
      </c>
      <c r="L44" s="22">
        <v>449890</v>
      </c>
      <c r="M44" s="22">
        <v>409721</v>
      </c>
      <c r="N44" s="22">
        <v>2378500</v>
      </c>
      <c r="O44" s="22"/>
      <c r="P44" s="22"/>
      <c r="Q44" s="22"/>
      <c r="R44" s="22"/>
      <c r="S44" s="22"/>
      <c r="T44" s="22"/>
      <c r="U44" s="22"/>
      <c r="V44" s="22"/>
      <c r="W44" s="22">
        <v>2437239</v>
      </c>
      <c r="X44" s="22">
        <v>2533116</v>
      </c>
      <c r="Y44" s="22">
        <v>-95877</v>
      </c>
      <c r="Z44" s="23">
        <v>-3.7849431293316216</v>
      </c>
      <c r="AA44" s="20">
        <v>5066154</v>
      </c>
    </row>
    <row r="45" spans="1:27" x14ac:dyDescent="0.25">
      <c r="A45" s="19" t="s">
        <v>70</v>
      </c>
      <c r="B45" s="15" t="s">
        <v>32</v>
      </c>
      <c r="C45" s="20">
        <v>4395192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208568216</v>
      </c>
      <c r="D47" s="29">
        <f t="shared" ref="D47:Y47" si="1">SUM(D34:D46)</f>
        <v>0</v>
      </c>
      <c r="E47" s="30">
        <f t="shared" si="1"/>
        <v>121670383</v>
      </c>
      <c r="F47" s="31">
        <f t="shared" si="1"/>
        <v>121670383</v>
      </c>
      <c r="G47" s="31">
        <f t="shared" si="1"/>
        <v>2532334</v>
      </c>
      <c r="H47" s="31">
        <f t="shared" si="1"/>
        <v>7202231</v>
      </c>
      <c r="I47" s="31">
        <f t="shared" si="1"/>
        <v>4768598</v>
      </c>
      <c r="J47" s="31">
        <f t="shared" si="1"/>
        <v>14503163</v>
      </c>
      <c r="K47" s="31">
        <f t="shared" si="1"/>
        <v>8229943</v>
      </c>
      <c r="L47" s="31">
        <f t="shared" si="1"/>
        <v>6749321</v>
      </c>
      <c r="M47" s="31">
        <f t="shared" si="1"/>
        <v>10182656</v>
      </c>
      <c r="N47" s="31">
        <f t="shared" si="1"/>
        <v>25161920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39665083</v>
      </c>
      <c r="X47" s="31">
        <f t="shared" si="1"/>
        <v>60835326</v>
      </c>
      <c r="Y47" s="31">
        <f t="shared" si="1"/>
        <v>-21170243</v>
      </c>
      <c r="Z47" s="32">
        <f>+IF(X47&lt;&gt;0,+(Y47/X47)*100,0)</f>
        <v>-34.799259561788162</v>
      </c>
      <c r="AA47" s="29">
        <f>SUM(AA34:AA46)</f>
        <v>121670383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-124617862</v>
      </c>
      <c r="D48" s="39">
        <f t="shared" si="2"/>
        <v>0</v>
      </c>
      <c r="E48" s="40">
        <f t="shared" si="2"/>
        <v>-23380466</v>
      </c>
      <c r="F48" s="41">
        <f t="shared" si="2"/>
        <v>-23380466</v>
      </c>
      <c r="G48" s="41">
        <f t="shared" si="2"/>
        <v>6152562</v>
      </c>
      <c r="H48" s="41">
        <f t="shared" si="2"/>
        <v>2022630</v>
      </c>
      <c r="I48" s="41">
        <f t="shared" si="2"/>
        <v>5744671</v>
      </c>
      <c r="J48" s="41">
        <f t="shared" si="2"/>
        <v>13919863</v>
      </c>
      <c r="K48" s="41">
        <f t="shared" si="2"/>
        <v>-1034755</v>
      </c>
      <c r="L48" s="41">
        <f t="shared" si="2"/>
        <v>1782220</v>
      </c>
      <c r="M48" s="41">
        <f t="shared" si="2"/>
        <v>-1524670</v>
      </c>
      <c r="N48" s="41">
        <f t="shared" si="2"/>
        <v>-777205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13142658</v>
      </c>
      <c r="X48" s="41">
        <f t="shared" si="2"/>
        <v>-11690376</v>
      </c>
      <c r="Y48" s="41">
        <f t="shared" si="2"/>
        <v>24833034</v>
      </c>
      <c r="Z48" s="42">
        <f>+IF(X48&lt;&gt;0,+(Y48/X48)*100,0)</f>
        <v>-212.42288528615333</v>
      </c>
      <c r="AA48" s="39">
        <f>+AA32-AA47</f>
        <v>-23380466</v>
      </c>
    </row>
    <row r="49" spans="1:27" x14ac:dyDescent="0.25">
      <c r="A49" s="43" t="s">
        <v>74</v>
      </c>
      <c r="B49" s="15" t="s">
        <v>32</v>
      </c>
      <c r="C49" s="20">
        <v>98936131</v>
      </c>
      <c r="D49" s="20"/>
      <c r="E49" s="21">
        <v>147812250</v>
      </c>
      <c r="F49" s="22">
        <v>147812250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73906122</v>
      </c>
      <c r="Y49" s="22">
        <v>-73906122</v>
      </c>
      <c r="Z49" s="23">
        <v>-100</v>
      </c>
      <c r="AA49" s="20">
        <v>147812250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-25681731</v>
      </c>
      <c r="D51" s="48">
        <f t="shared" si="3"/>
        <v>0</v>
      </c>
      <c r="E51" s="49">
        <f t="shared" si="3"/>
        <v>124431784</v>
      </c>
      <c r="F51" s="50">
        <f t="shared" si="3"/>
        <v>124431784</v>
      </c>
      <c r="G51" s="50">
        <f t="shared" si="3"/>
        <v>6152562</v>
      </c>
      <c r="H51" s="50">
        <f t="shared" si="3"/>
        <v>2022630</v>
      </c>
      <c r="I51" s="50">
        <f t="shared" si="3"/>
        <v>5744671</v>
      </c>
      <c r="J51" s="50">
        <f t="shared" si="3"/>
        <v>13919863</v>
      </c>
      <c r="K51" s="50">
        <f t="shared" si="3"/>
        <v>-1034755</v>
      </c>
      <c r="L51" s="50">
        <f t="shared" si="3"/>
        <v>1782220</v>
      </c>
      <c r="M51" s="50">
        <f t="shared" si="3"/>
        <v>-1524670</v>
      </c>
      <c r="N51" s="50">
        <f t="shared" si="3"/>
        <v>-777205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13142658</v>
      </c>
      <c r="X51" s="50">
        <f t="shared" si="3"/>
        <v>62215746</v>
      </c>
      <c r="Y51" s="50">
        <f t="shared" si="3"/>
        <v>-49073088</v>
      </c>
      <c r="Z51" s="51">
        <f>+IF(X51&lt;&gt;0,+(Y51/X51)*100,0)</f>
        <v>-78.875672406146194</v>
      </c>
      <c r="AA51" s="48">
        <f>SUM(AA48:AA50)</f>
        <v>124431784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-25681731</v>
      </c>
      <c r="D53" s="54">
        <f>+D51-D52</f>
        <v>0</v>
      </c>
      <c r="E53" s="55">
        <f t="shared" si="4"/>
        <v>124431784</v>
      </c>
      <c r="F53" s="56">
        <f t="shared" si="4"/>
        <v>124431784</v>
      </c>
      <c r="G53" s="56">
        <f t="shared" si="4"/>
        <v>6152562</v>
      </c>
      <c r="H53" s="56">
        <f t="shared" si="4"/>
        <v>2022630</v>
      </c>
      <c r="I53" s="56">
        <f t="shared" si="4"/>
        <v>5744671</v>
      </c>
      <c r="J53" s="56">
        <f t="shared" si="4"/>
        <v>13919863</v>
      </c>
      <c r="K53" s="56">
        <f t="shared" si="4"/>
        <v>-1034755</v>
      </c>
      <c r="L53" s="56">
        <f t="shared" si="4"/>
        <v>1782220</v>
      </c>
      <c r="M53" s="56">
        <f t="shared" si="4"/>
        <v>-1524670</v>
      </c>
      <c r="N53" s="56">
        <f t="shared" si="4"/>
        <v>-777205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13142658</v>
      </c>
      <c r="X53" s="56">
        <f t="shared" si="4"/>
        <v>62215746</v>
      </c>
      <c r="Y53" s="56">
        <f t="shared" si="4"/>
        <v>-49073088</v>
      </c>
      <c r="Z53" s="57">
        <f>+IF(X53&lt;&gt;0,+(Y53/X53)*100,0)</f>
        <v>-78.875672406146194</v>
      </c>
      <c r="AA53" s="54">
        <f>+AA51-AA52</f>
        <v>124431784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-25681731</v>
      </c>
      <c r="D56" s="48">
        <f>SUM(D53:D55)</f>
        <v>0</v>
      </c>
      <c r="E56" s="49">
        <f t="shared" si="5"/>
        <v>124431784</v>
      </c>
      <c r="F56" s="50">
        <f t="shared" si="5"/>
        <v>124431784</v>
      </c>
      <c r="G56" s="50">
        <f t="shared" si="5"/>
        <v>6152562</v>
      </c>
      <c r="H56" s="50">
        <f t="shared" si="5"/>
        <v>2022630</v>
      </c>
      <c r="I56" s="50">
        <f t="shared" si="5"/>
        <v>5744671</v>
      </c>
      <c r="J56" s="50">
        <f t="shared" si="5"/>
        <v>13919863</v>
      </c>
      <c r="K56" s="50">
        <f t="shared" si="5"/>
        <v>-1034755</v>
      </c>
      <c r="L56" s="50">
        <f t="shared" si="5"/>
        <v>1782220</v>
      </c>
      <c r="M56" s="50">
        <f t="shared" si="5"/>
        <v>-1524670</v>
      </c>
      <c r="N56" s="50">
        <f t="shared" si="5"/>
        <v>-777205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13142658</v>
      </c>
      <c r="X56" s="50">
        <f t="shared" si="5"/>
        <v>62215746</v>
      </c>
      <c r="Y56" s="50">
        <f t="shared" si="5"/>
        <v>-49073088</v>
      </c>
      <c r="Z56" s="51">
        <f>+IF(X56&lt;&gt;0,+(Y56/X56)*100,0)</f>
        <v>-78.875672406146194</v>
      </c>
      <c r="AA56" s="48">
        <f>SUM(AA53:AA55)</f>
        <v>124431784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-25681731</v>
      </c>
      <c r="D59" s="65">
        <f>SUM(D56:D58)</f>
        <v>0</v>
      </c>
      <c r="E59" s="66">
        <f t="shared" si="6"/>
        <v>124431784</v>
      </c>
      <c r="F59" s="67">
        <f t="shared" si="6"/>
        <v>124431784</v>
      </c>
      <c r="G59" s="67">
        <f t="shared" si="6"/>
        <v>6152562</v>
      </c>
      <c r="H59" s="67">
        <f t="shared" si="6"/>
        <v>2022630</v>
      </c>
      <c r="I59" s="67">
        <f t="shared" si="6"/>
        <v>5744671</v>
      </c>
      <c r="J59" s="67">
        <f t="shared" si="6"/>
        <v>13919863</v>
      </c>
      <c r="K59" s="67">
        <f t="shared" si="6"/>
        <v>-1034755</v>
      </c>
      <c r="L59" s="67">
        <f t="shared" si="6"/>
        <v>1782220</v>
      </c>
      <c r="M59" s="67">
        <f t="shared" si="6"/>
        <v>-1524670</v>
      </c>
      <c r="N59" s="67">
        <f t="shared" si="6"/>
        <v>-777205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13142658</v>
      </c>
      <c r="X59" s="67">
        <f t="shared" si="6"/>
        <v>62215746</v>
      </c>
      <c r="Y59" s="67">
        <f t="shared" si="6"/>
        <v>-49073088</v>
      </c>
      <c r="Z59" s="68">
        <f>+IF(X59&lt;&gt;0,+(Y59/X59)*100,0)</f>
        <v>-78.875672406146194</v>
      </c>
      <c r="AA59" s="65">
        <f>SUM(AA56:AA58)</f>
        <v>124431784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24093528</v>
      </c>
      <c r="D7" s="20"/>
      <c r="E7" s="21">
        <v>28611738</v>
      </c>
      <c r="F7" s="22">
        <v>28611738</v>
      </c>
      <c r="G7" s="22">
        <v>2337447</v>
      </c>
      <c r="H7" s="22">
        <v>1000858</v>
      </c>
      <c r="I7" s="22">
        <v>1461682</v>
      </c>
      <c r="J7" s="22">
        <v>4799987</v>
      </c>
      <c r="K7" s="22">
        <v>1451375</v>
      </c>
      <c r="L7" s="22">
        <v>1652204</v>
      </c>
      <c r="M7" s="22">
        <v>1057510</v>
      </c>
      <c r="N7" s="22">
        <v>4161089</v>
      </c>
      <c r="O7" s="22"/>
      <c r="P7" s="22"/>
      <c r="Q7" s="22"/>
      <c r="R7" s="22"/>
      <c r="S7" s="22"/>
      <c r="T7" s="22"/>
      <c r="U7" s="22"/>
      <c r="V7" s="22"/>
      <c r="W7" s="22">
        <v>8961076</v>
      </c>
      <c r="X7" s="22">
        <v>14305872</v>
      </c>
      <c r="Y7" s="22">
        <v>-5344796</v>
      </c>
      <c r="Z7" s="23">
        <v>-37.360854340091961</v>
      </c>
      <c r="AA7" s="20">
        <v>28611738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12171995</v>
      </c>
      <c r="D13" s="20"/>
      <c r="E13" s="21">
        <v>12933598</v>
      </c>
      <c r="F13" s="22">
        <v>12933598</v>
      </c>
      <c r="G13" s="22">
        <v>1129611</v>
      </c>
      <c r="H13" s="22">
        <v>1114386</v>
      </c>
      <c r="I13" s="22">
        <v>1092436</v>
      </c>
      <c r="J13" s="22">
        <v>3336433</v>
      </c>
      <c r="K13" s="22">
        <v>1049882</v>
      </c>
      <c r="L13" s="22">
        <v>1047095</v>
      </c>
      <c r="M13" s="22">
        <v>1053473</v>
      </c>
      <c r="N13" s="22">
        <v>3150450</v>
      </c>
      <c r="O13" s="22"/>
      <c r="P13" s="22"/>
      <c r="Q13" s="22"/>
      <c r="R13" s="22"/>
      <c r="S13" s="22"/>
      <c r="T13" s="22"/>
      <c r="U13" s="22"/>
      <c r="V13" s="22"/>
      <c r="W13" s="22">
        <v>6486883</v>
      </c>
      <c r="X13" s="22">
        <v>6466800</v>
      </c>
      <c r="Y13" s="22">
        <v>20083</v>
      </c>
      <c r="Z13" s="23">
        <v>0.31055545246489763</v>
      </c>
      <c r="AA13" s="20">
        <v>12933598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3324380</v>
      </c>
      <c r="D25" s="20"/>
      <c r="E25" s="21">
        <v>4029209</v>
      </c>
      <c r="F25" s="22">
        <v>4029209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2014602</v>
      </c>
      <c r="Y25" s="22">
        <v>-542682</v>
      </c>
      <c r="Z25" s="23">
        <v>-26.937429824848781</v>
      </c>
      <c r="AA25" s="20">
        <v>4029209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554013</v>
      </c>
      <c r="H28" s="22">
        <v>511689</v>
      </c>
      <c r="I28" s="22">
        <v>537378</v>
      </c>
      <c r="J28" s="22">
        <v>1603080</v>
      </c>
      <c r="K28" s="22">
        <v>584245</v>
      </c>
      <c r="L28" s="22">
        <v>548779</v>
      </c>
      <c r="M28" s="22">
        <v>560849</v>
      </c>
      <c r="N28" s="22">
        <v>1693873</v>
      </c>
      <c r="O28" s="22"/>
      <c r="P28" s="22"/>
      <c r="Q28" s="22"/>
      <c r="R28" s="22"/>
      <c r="S28" s="22"/>
      <c r="T28" s="22"/>
      <c r="U28" s="22"/>
      <c r="V28" s="22"/>
      <c r="W28" s="22">
        <v>3296953</v>
      </c>
      <c r="X28" s="22"/>
      <c r="Y28" s="22">
        <v>3296953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39589903</v>
      </c>
      <c r="D32" s="29">
        <f t="shared" ref="D32:Y32" si="0">SUM(D6:D31)</f>
        <v>0</v>
      </c>
      <c r="E32" s="30">
        <f t="shared" si="0"/>
        <v>45574545</v>
      </c>
      <c r="F32" s="31">
        <f t="shared" si="0"/>
        <v>45574545</v>
      </c>
      <c r="G32" s="31">
        <f t="shared" si="0"/>
        <v>5492991</v>
      </c>
      <c r="H32" s="31">
        <f t="shared" si="0"/>
        <v>2626933</v>
      </c>
      <c r="I32" s="31">
        <f t="shared" si="0"/>
        <v>3091496</v>
      </c>
      <c r="J32" s="31">
        <f t="shared" si="0"/>
        <v>11211420</v>
      </c>
      <c r="K32" s="31">
        <f t="shared" si="0"/>
        <v>3085502</v>
      </c>
      <c r="L32" s="31">
        <f t="shared" si="0"/>
        <v>3248078</v>
      </c>
      <c r="M32" s="31">
        <f t="shared" si="0"/>
        <v>2671832</v>
      </c>
      <c r="N32" s="31">
        <f t="shared" si="0"/>
        <v>9005412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20216832</v>
      </c>
      <c r="X32" s="31">
        <f t="shared" si="0"/>
        <v>22787274</v>
      </c>
      <c r="Y32" s="31">
        <f t="shared" si="0"/>
        <v>-2570442</v>
      </c>
      <c r="Z32" s="32">
        <f>+IF(X32&lt;&gt;0,+(Y32/X32)*100,0)</f>
        <v>-11.28016453394118</v>
      </c>
      <c r="AA32" s="29">
        <f>SUM(AA6:AA31)</f>
        <v>45574545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42686513</v>
      </c>
      <c r="D34" s="20"/>
      <c r="E34" s="21">
        <v>53437939</v>
      </c>
      <c r="F34" s="22">
        <v>53437939</v>
      </c>
      <c r="G34" s="22">
        <v>3424681</v>
      </c>
      <c r="H34" s="22">
        <v>3841969</v>
      </c>
      <c r="I34" s="22">
        <v>3855708</v>
      </c>
      <c r="J34" s="22">
        <v>11122358</v>
      </c>
      <c r="K34" s="22">
        <v>3781010</v>
      </c>
      <c r="L34" s="22">
        <v>78820</v>
      </c>
      <c r="M34" s="22">
        <v>7254035</v>
      </c>
      <c r="N34" s="22">
        <v>11113865</v>
      </c>
      <c r="O34" s="22"/>
      <c r="P34" s="22"/>
      <c r="Q34" s="22"/>
      <c r="R34" s="22"/>
      <c r="S34" s="22"/>
      <c r="T34" s="22"/>
      <c r="U34" s="22"/>
      <c r="V34" s="22"/>
      <c r="W34" s="22">
        <v>22236223</v>
      </c>
      <c r="X34" s="22">
        <v>26976858</v>
      </c>
      <c r="Y34" s="22">
        <v>-4740635</v>
      </c>
      <c r="Z34" s="23">
        <v>-17.572969394730848</v>
      </c>
      <c r="AA34" s="20">
        <v>53437939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24843193</v>
      </c>
      <c r="D37" s="20"/>
      <c r="E37" s="21">
        <v>14459932</v>
      </c>
      <c r="F37" s="22">
        <v>14459932</v>
      </c>
      <c r="G37" s="22">
        <v>228895</v>
      </c>
      <c r="H37" s="22">
        <v>1885265</v>
      </c>
      <c r="I37" s="22">
        <v>71807</v>
      </c>
      <c r="J37" s="22">
        <v>2185967</v>
      </c>
      <c r="K37" s="22">
        <v>683511</v>
      </c>
      <c r="L37" s="22">
        <v>1431193</v>
      </c>
      <c r="M37" s="22">
        <v>7219632</v>
      </c>
      <c r="N37" s="22">
        <v>9334336</v>
      </c>
      <c r="O37" s="22"/>
      <c r="P37" s="22"/>
      <c r="Q37" s="22"/>
      <c r="R37" s="22"/>
      <c r="S37" s="22"/>
      <c r="T37" s="22"/>
      <c r="U37" s="22"/>
      <c r="V37" s="22"/>
      <c r="W37" s="22">
        <v>11520303</v>
      </c>
      <c r="X37" s="22">
        <v>7229970</v>
      </c>
      <c r="Y37" s="22">
        <v>4290333</v>
      </c>
      <c r="Z37" s="23">
        <v>59.340951622205907</v>
      </c>
      <c r="AA37" s="20">
        <v>14459932</v>
      </c>
    </row>
    <row r="38" spans="1:27" x14ac:dyDescent="0.25">
      <c r="A38" s="19" t="s">
        <v>64</v>
      </c>
      <c r="B38" s="15" t="s">
        <v>32</v>
      </c>
      <c r="C38" s="20">
        <v>17867182</v>
      </c>
      <c r="D38" s="20"/>
      <c r="E38" s="21">
        <v>9422646</v>
      </c>
      <c r="F38" s="22">
        <v>9422646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4711326</v>
      </c>
      <c r="Y38" s="22">
        <v>-4711326</v>
      </c>
      <c r="Z38" s="23">
        <v>-100</v>
      </c>
      <c r="AA38" s="20">
        <v>9422646</v>
      </c>
    </row>
    <row r="39" spans="1:27" x14ac:dyDescent="0.25">
      <c r="A39" s="19" t="s">
        <v>65</v>
      </c>
      <c r="B39" s="15" t="s">
        <v>32</v>
      </c>
      <c r="C39" s="20">
        <v>33921531</v>
      </c>
      <c r="D39" s="20"/>
      <c r="E39" s="21">
        <v>39266158</v>
      </c>
      <c r="F39" s="22">
        <v>39266158</v>
      </c>
      <c r="G39" s="22"/>
      <c r="H39" s="22">
        <v>5333</v>
      </c>
      <c r="I39" s="22">
        <v>2581</v>
      </c>
      <c r="J39" s="22">
        <v>7914</v>
      </c>
      <c r="K39" s="22">
        <v>2667</v>
      </c>
      <c r="L39" s="22">
        <v>2581</v>
      </c>
      <c r="M39" s="22">
        <v>2667</v>
      </c>
      <c r="N39" s="22">
        <v>7915</v>
      </c>
      <c r="O39" s="22"/>
      <c r="P39" s="22"/>
      <c r="Q39" s="22"/>
      <c r="R39" s="22"/>
      <c r="S39" s="22"/>
      <c r="T39" s="22"/>
      <c r="U39" s="22"/>
      <c r="V39" s="22"/>
      <c r="W39" s="22">
        <v>15829</v>
      </c>
      <c r="X39" s="22">
        <v>19633098</v>
      </c>
      <c r="Y39" s="22">
        <v>-19617269</v>
      </c>
      <c r="Z39" s="23">
        <v>-99.919375943623365</v>
      </c>
      <c r="AA39" s="20">
        <v>39266158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563387</v>
      </c>
      <c r="F40" s="22">
        <v>563387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281694</v>
      </c>
      <c r="Y40" s="22">
        <v>-281694</v>
      </c>
      <c r="Z40" s="23">
        <v>-100</v>
      </c>
      <c r="AA40" s="20">
        <v>563387</v>
      </c>
    </row>
    <row r="41" spans="1:27" x14ac:dyDescent="0.25">
      <c r="A41" s="19" t="s">
        <v>66</v>
      </c>
      <c r="B41" s="15" t="s">
        <v>32</v>
      </c>
      <c r="C41" s="20">
        <v>10483402</v>
      </c>
      <c r="D41" s="20"/>
      <c r="E41" s="21">
        <v>4913765</v>
      </c>
      <c r="F41" s="22">
        <v>4913765</v>
      </c>
      <c r="G41" s="22"/>
      <c r="H41" s="22">
        <v>90759</v>
      </c>
      <c r="I41" s="22">
        <v>16827</v>
      </c>
      <c r="J41" s="22">
        <v>107586</v>
      </c>
      <c r="K41" s="22">
        <v>49051</v>
      </c>
      <c r="L41" s="22">
        <v>212511</v>
      </c>
      <c r="M41" s="22">
        <v>1215439</v>
      </c>
      <c r="N41" s="22">
        <v>1477001</v>
      </c>
      <c r="O41" s="22"/>
      <c r="P41" s="22"/>
      <c r="Q41" s="22"/>
      <c r="R41" s="22"/>
      <c r="S41" s="22"/>
      <c r="T41" s="22"/>
      <c r="U41" s="22"/>
      <c r="V41" s="22"/>
      <c r="W41" s="22">
        <v>1584587</v>
      </c>
      <c r="X41" s="22">
        <v>2456880</v>
      </c>
      <c r="Y41" s="22">
        <v>-872293</v>
      </c>
      <c r="Z41" s="23">
        <v>-35.504094624076068</v>
      </c>
      <c r="AA41" s="20">
        <v>4913765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3955353</v>
      </c>
      <c r="D44" s="20"/>
      <c r="E44" s="21">
        <v>3023008</v>
      </c>
      <c r="F44" s="22">
        <v>3023008</v>
      </c>
      <c r="G44" s="22"/>
      <c r="H44" s="22">
        <v>51378</v>
      </c>
      <c r="I44" s="22">
        <v>16800</v>
      </c>
      <c r="J44" s="22">
        <v>68178</v>
      </c>
      <c r="K44" s="22">
        <v>83272</v>
      </c>
      <c r="L44" s="22">
        <v>559511</v>
      </c>
      <c r="M44" s="22">
        <v>297971</v>
      </c>
      <c r="N44" s="22">
        <v>940754</v>
      </c>
      <c r="O44" s="22"/>
      <c r="P44" s="22"/>
      <c r="Q44" s="22"/>
      <c r="R44" s="22"/>
      <c r="S44" s="22"/>
      <c r="T44" s="22"/>
      <c r="U44" s="22"/>
      <c r="V44" s="22"/>
      <c r="W44" s="22">
        <v>1008932</v>
      </c>
      <c r="X44" s="22">
        <v>1511502</v>
      </c>
      <c r="Y44" s="22">
        <v>-502570</v>
      </c>
      <c r="Z44" s="23">
        <v>-33.249707906440086</v>
      </c>
      <c r="AA44" s="20">
        <v>3023008</v>
      </c>
    </row>
    <row r="45" spans="1:27" x14ac:dyDescent="0.25">
      <c r="A45" s="19" t="s">
        <v>70</v>
      </c>
      <c r="B45" s="15" t="s">
        <v>32</v>
      </c>
      <c r="C45" s="20">
        <v>424223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4461703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138643100</v>
      </c>
      <c r="D47" s="29">
        <f t="shared" ref="D47:Y47" si="1">SUM(D34:D46)</f>
        <v>0</v>
      </c>
      <c r="E47" s="30">
        <f t="shared" si="1"/>
        <v>125086835</v>
      </c>
      <c r="F47" s="31">
        <f t="shared" si="1"/>
        <v>125086835</v>
      </c>
      <c r="G47" s="31">
        <f t="shared" si="1"/>
        <v>3653576</v>
      </c>
      <c r="H47" s="31">
        <f t="shared" si="1"/>
        <v>5874704</v>
      </c>
      <c r="I47" s="31">
        <f t="shared" si="1"/>
        <v>3963723</v>
      </c>
      <c r="J47" s="31">
        <f t="shared" si="1"/>
        <v>13492003</v>
      </c>
      <c r="K47" s="31">
        <f t="shared" si="1"/>
        <v>4599511</v>
      </c>
      <c r="L47" s="31">
        <f t="shared" si="1"/>
        <v>2284616</v>
      </c>
      <c r="M47" s="31">
        <f t="shared" si="1"/>
        <v>15989744</v>
      </c>
      <c r="N47" s="31">
        <f t="shared" si="1"/>
        <v>22873871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36365874</v>
      </c>
      <c r="X47" s="31">
        <f t="shared" si="1"/>
        <v>62801328</v>
      </c>
      <c r="Y47" s="31">
        <f t="shared" si="1"/>
        <v>-26435454</v>
      </c>
      <c r="Z47" s="32">
        <f>+IF(X47&lt;&gt;0,+(Y47/X47)*100,0)</f>
        <v>-42.0937818384987</v>
      </c>
      <c r="AA47" s="29">
        <f>SUM(AA34:AA46)</f>
        <v>125086835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-99053197</v>
      </c>
      <c r="D48" s="39">
        <f t="shared" si="2"/>
        <v>0</v>
      </c>
      <c r="E48" s="40">
        <f t="shared" si="2"/>
        <v>-79512290</v>
      </c>
      <c r="F48" s="41">
        <f t="shared" si="2"/>
        <v>-79512290</v>
      </c>
      <c r="G48" s="41">
        <f t="shared" si="2"/>
        <v>1839415</v>
      </c>
      <c r="H48" s="41">
        <f t="shared" si="2"/>
        <v>-3247771</v>
      </c>
      <c r="I48" s="41">
        <f t="shared" si="2"/>
        <v>-872227</v>
      </c>
      <c r="J48" s="41">
        <f t="shared" si="2"/>
        <v>-2280583</v>
      </c>
      <c r="K48" s="41">
        <f t="shared" si="2"/>
        <v>-1514009</v>
      </c>
      <c r="L48" s="41">
        <f t="shared" si="2"/>
        <v>963462</v>
      </c>
      <c r="M48" s="41">
        <f t="shared" si="2"/>
        <v>-13317912</v>
      </c>
      <c r="N48" s="41">
        <f t="shared" si="2"/>
        <v>-13868459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-16149042</v>
      </c>
      <c r="X48" s="41">
        <f t="shared" si="2"/>
        <v>-40014054</v>
      </c>
      <c r="Y48" s="41">
        <f t="shared" si="2"/>
        <v>23865012</v>
      </c>
      <c r="Z48" s="42">
        <f>+IF(X48&lt;&gt;0,+(Y48/X48)*100,0)</f>
        <v>-59.641574932647416</v>
      </c>
      <c r="AA48" s="39">
        <f>+AA32-AA47</f>
        <v>-79512290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1611808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-97441389</v>
      </c>
      <c r="D51" s="48">
        <f t="shared" si="3"/>
        <v>0</v>
      </c>
      <c r="E51" s="49">
        <f t="shared" si="3"/>
        <v>-79512290</v>
      </c>
      <c r="F51" s="50">
        <f t="shared" si="3"/>
        <v>-79512290</v>
      </c>
      <c r="G51" s="50">
        <f t="shared" si="3"/>
        <v>1839415</v>
      </c>
      <c r="H51" s="50">
        <f t="shared" si="3"/>
        <v>-3247771</v>
      </c>
      <c r="I51" s="50">
        <f t="shared" si="3"/>
        <v>-872227</v>
      </c>
      <c r="J51" s="50">
        <f t="shared" si="3"/>
        <v>-2280583</v>
      </c>
      <c r="K51" s="50">
        <f t="shared" si="3"/>
        <v>-1514009</v>
      </c>
      <c r="L51" s="50">
        <f t="shared" si="3"/>
        <v>963462</v>
      </c>
      <c r="M51" s="50">
        <f t="shared" si="3"/>
        <v>-13317912</v>
      </c>
      <c r="N51" s="50">
        <f t="shared" si="3"/>
        <v>-13868459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-16149042</v>
      </c>
      <c r="X51" s="50">
        <f t="shared" si="3"/>
        <v>-40014054</v>
      </c>
      <c r="Y51" s="50">
        <f t="shared" si="3"/>
        <v>23865012</v>
      </c>
      <c r="Z51" s="51">
        <f>+IF(X51&lt;&gt;0,+(Y51/X51)*100,0)</f>
        <v>-59.641574932647416</v>
      </c>
      <c r="AA51" s="48">
        <f>SUM(AA48:AA50)</f>
        <v>-79512290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-97441389</v>
      </c>
      <c r="D53" s="54">
        <f>+D51-D52</f>
        <v>0</v>
      </c>
      <c r="E53" s="55">
        <f t="shared" si="4"/>
        <v>-79512290</v>
      </c>
      <c r="F53" s="56">
        <f t="shared" si="4"/>
        <v>-79512290</v>
      </c>
      <c r="G53" s="56">
        <f t="shared" si="4"/>
        <v>1839415</v>
      </c>
      <c r="H53" s="56">
        <f t="shared" si="4"/>
        <v>-3247771</v>
      </c>
      <c r="I53" s="56">
        <f t="shared" si="4"/>
        <v>-872227</v>
      </c>
      <c r="J53" s="56">
        <f t="shared" si="4"/>
        <v>-2280583</v>
      </c>
      <c r="K53" s="56">
        <f t="shared" si="4"/>
        <v>-1514009</v>
      </c>
      <c r="L53" s="56">
        <f t="shared" si="4"/>
        <v>963462</v>
      </c>
      <c r="M53" s="56">
        <f t="shared" si="4"/>
        <v>-13317912</v>
      </c>
      <c r="N53" s="56">
        <f t="shared" si="4"/>
        <v>-13868459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-16149042</v>
      </c>
      <c r="X53" s="56">
        <f t="shared" si="4"/>
        <v>-40014054</v>
      </c>
      <c r="Y53" s="56">
        <f t="shared" si="4"/>
        <v>23865012</v>
      </c>
      <c r="Z53" s="57">
        <f>+IF(X53&lt;&gt;0,+(Y53/X53)*100,0)</f>
        <v>-59.641574932647416</v>
      </c>
      <c r="AA53" s="54">
        <f>+AA51-AA52</f>
        <v>-79512290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-97441389</v>
      </c>
      <c r="D56" s="48">
        <f>SUM(D53:D55)</f>
        <v>0</v>
      </c>
      <c r="E56" s="49">
        <f t="shared" si="5"/>
        <v>-79512290</v>
      </c>
      <c r="F56" s="50">
        <f t="shared" si="5"/>
        <v>-79512290</v>
      </c>
      <c r="G56" s="50">
        <f t="shared" si="5"/>
        <v>1839415</v>
      </c>
      <c r="H56" s="50">
        <f t="shared" si="5"/>
        <v>-3247771</v>
      </c>
      <c r="I56" s="50">
        <f t="shared" si="5"/>
        <v>-872227</v>
      </c>
      <c r="J56" s="50">
        <f t="shared" si="5"/>
        <v>-2280583</v>
      </c>
      <c r="K56" s="50">
        <f t="shared" si="5"/>
        <v>-1514009</v>
      </c>
      <c r="L56" s="50">
        <f t="shared" si="5"/>
        <v>963462</v>
      </c>
      <c r="M56" s="50">
        <f t="shared" si="5"/>
        <v>-13317912</v>
      </c>
      <c r="N56" s="50">
        <f t="shared" si="5"/>
        <v>-13868459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-16149042</v>
      </c>
      <c r="X56" s="50">
        <f t="shared" si="5"/>
        <v>-40014054</v>
      </c>
      <c r="Y56" s="50">
        <f t="shared" si="5"/>
        <v>23865012</v>
      </c>
      <c r="Z56" s="51">
        <f>+IF(X56&lt;&gt;0,+(Y56/X56)*100,0)</f>
        <v>-59.641574932647416</v>
      </c>
      <c r="AA56" s="48">
        <f>SUM(AA53:AA55)</f>
        <v>-79512290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-97441389</v>
      </c>
      <c r="D59" s="65">
        <f>SUM(D56:D58)</f>
        <v>0</v>
      </c>
      <c r="E59" s="66">
        <f t="shared" si="6"/>
        <v>-79512290</v>
      </c>
      <c r="F59" s="67">
        <f t="shared" si="6"/>
        <v>-79512290</v>
      </c>
      <c r="G59" s="67">
        <f t="shared" si="6"/>
        <v>1839415</v>
      </c>
      <c r="H59" s="67">
        <f t="shared" si="6"/>
        <v>-3247771</v>
      </c>
      <c r="I59" s="67">
        <f t="shared" si="6"/>
        <v>-872227</v>
      </c>
      <c r="J59" s="67">
        <f t="shared" si="6"/>
        <v>-2280583</v>
      </c>
      <c r="K59" s="67">
        <f t="shared" si="6"/>
        <v>-1514009</v>
      </c>
      <c r="L59" s="67">
        <f t="shared" si="6"/>
        <v>963462</v>
      </c>
      <c r="M59" s="67">
        <f t="shared" si="6"/>
        <v>-13317912</v>
      </c>
      <c r="N59" s="67">
        <f t="shared" si="6"/>
        <v>-13868459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-16149042</v>
      </c>
      <c r="X59" s="67">
        <f t="shared" si="6"/>
        <v>-40014054</v>
      </c>
      <c r="Y59" s="67">
        <f t="shared" si="6"/>
        <v>23865012</v>
      </c>
      <c r="Z59" s="68">
        <f>+IF(X59&lt;&gt;0,+(Y59/X59)*100,0)</f>
        <v>-59.641574932647416</v>
      </c>
      <c r="AA59" s="65">
        <f>SUM(AA56:AA58)</f>
        <v>-79512290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34845811</v>
      </c>
      <c r="D7" s="20"/>
      <c r="E7" s="21">
        <v>80661243</v>
      </c>
      <c r="F7" s="22">
        <v>80661243</v>
      </c>
      <c r="G7" s="22">
        <v>3093206</v>
      </c>
      <c r="H7" s="22">
        <v>3048149</v>
      </c>
      <c r="I7" s="22">
        <v>3302726</v>
      </c>
      <c r="J7" s="22">
        <v>9444081</v>
      </c>
      <c r="K7" s="22">
        <v>3144264</v>
      </c>
      <c r="L7" s="22">
        <v>2706841</v>
      </c>
      <c r="M7" s="22">
        <v>3263555</v>
      </c>
      <c r="N7" s="22">
        <v>9114660</v>
      </c>
      <c r="O7" s="22"/>
      <c r="P7" s="22"/>
      <c r="Q7" s="22"/>
      <c r="R7" s="22"/>
      <c r="S7" s="22"/>
      <c r="T7" s="22"/>
      <c r="U7" s="22"/>
      <c r="V7" s="22"/>
      <c r="W7" s="22">
        <v>18558741</v>
      </c>
      <c r="X7" s="22">
        <v>40330626</v>
      </c>
      <c r="Y7" s="22">
        <v>-21771885</v>
      </c>
      <c r="Z7" s="23">
        <v>-53.983503752210538</v>
      </c>
      <c r="AA7" s="20">
        <v>80661243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16193226</v>
      </c>
      <c r="F25" s="22">
        <v>16193226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8096616</v>
      </c>
      <c r="Y25" s="22">
        <v>-8096616</v>
      </c>
      <c r="Z25" s="23">
        <v>-100</v>
      </c>
      <c r="AA25" s="20">
        <v>16193226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34845811</v>
      </c>
      <c r="D32" s="29">
        <f t="shared" ref="D32:Y32" si="0">SUM(D6:D31)</f>
        <v>0</v>
      </c>
      <c r="E32" s="30">
        <f t="shared" si="0"/>
        <v>96854469</v>
      </c>
      <c r="F32" s="31">
        <f t="shared" si="0"/>
        <v>96854469</v>
      </c>
      <c r="G32" s="31">
        <f t="shared" si="0"/>
        <v>3093206</v>
      </c>
      <c r="H32" s="31">
        <f t="shared" si="0"/>
        <v>3048149</v>
      </c>
      <c r="I32" s="31">
        <f t="shared" si="0"/>
        <v>3302726</v>
      </c>
      <c r="J32" s="31">
        <f t="shared" si="0"/>
        <v>9444081</v>
      </c>
      <c r="K32" s="31">
        <f t="shared" si="0"/>
        <v>3144264</v>
      </c>
      <c r="L32" s="31">
        <f t="shared" si="0"/>
        <v>2706841</v>
      </c>
      <c r="M32" s="31">
        <f t="shared" si="0"/>
        <v>3263555</v>
      </c>
      <c r="N32" s="31">
        <f t="shared" si="0"/>
        <v>9114660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18558741</v>
      </c>
      <c r="X32" s="31">
        <f t="shared" si="0"/>
        <v>48427242</v>
      </c>
      <c r="Y32" s="31">
        <f t="shared" si="0"/>
        <v>-29868501</v>
      </c>
      <c r="Z32" s="32">
        <f>+IF(X32&lt;&gt;0,+(Y32/X32)*100,0)</f>
        <v>-61.677063913736816</v>
      </c>
      <c r="AA32" s="29">
        <f>SUM(AA6:AA31)</f>
        <v>96854469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13008032</v>
      </c>
      <c r="D34" s="20"/>
      <c r="E34" s="21">
        <v>16915658</v>
      </c>
      <c r="F34" s="22">
        <v>16915658</v>
      </c>
      <c r="G34" s="22"/>
      <c r="H34" s="22">
        <v>1092772</v>
      </c>
      <c r="I34" s="22"/>
      <c r="J34" s="22">
        <v>1092772</v>
      </c>
      <c r="K34" s="22"/>
      <c r="L34" s="22">
        <v>5251142</v>
      </c>
      <c r="M34" s="22">
        <v>1446266</v>
      </c>
      <c r="N34" s="22">
        <v>6697408</v>
      </c>
      <c r="O34" s="22"/>
      <c r="P34" s="22"/>
      <c r="Q34" s="22"/>
      <c r="R34" s="22"/>
      <c r="S34" s="22"/>
      <c r="T34" s="22"/>
      <c r="U34" s="22"/>
      <c r="V34" s="22"/>
      <c r="W34" s="22">
        <v>7790180</v>
      </c>
      <c r="X34" s="22">
        <v>8457828</v>
      </c>
      <c r="Y34" s="22">
        <v>-667648</v>
      </c>
      <c r="Z34" s="23">
        <v>-7.8938469782076446</v>
      </c>
      <c r="AA34" s="20">
        <v>16915658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18317221</v>
      </c>
      <c r="D37" s="20"/>
      <c r="E37" s="21">
        <v>12590186</v>
      </c>
      <c r="F37" s="22">
        <v>12590186</v>
      </c>
      <c r="G37" s="22">
        <v>1122705</v>
      </c>
      <c r="H37" s="22">
        <v>1252855</v>
      </c>
      <c r="I37" s="22">
        <v>1621551</v>
      </c>
      <c r="J37" s="22">
        <v>3997111</v>
      </c>
      <c r="K37" s="22">
        <v>1865077</v>
      </c>
      <c r="L37" s="22">
        <v>1692467</v>
      </c>
      <c r="M37" s="22">
        <v>2210435</v>
      </c>
      <c r="N37" s="22">
        <v>5767979</v>
      </c>
      <c r="O37" s="22"/>
      <c r="P37" s="22"/>
      <c r="Q37" s="22"/>
      <c r="R37" s="22"/>
      <c r="S37" s="22"/>
      <c r="T37" s="22"/>
      <c r="U37" s="22"/>
      <c r="V37" s="22"/>
      <c r="W37" s="22">
        <v>9765090</v>
      </c>
      <c r="X37" s="22">
        <v>6295092</v>
      </c>
      <c r="Y37" s="22">
        <v>3469998</v>
      </c>
      <c r="Z37" s="23">
        <v>55.122276211372288</v>
      </c>
      <c r="AA37" s="20">
        <v>12590186</v>
      </c>
    </row>
    <row r="38" spans="1:27" x14ac:dyDescent="0.25">
      <c r="A38" s="19" t="s">
        <v>64</v>
      </c>
      <c r="B38" s="15" t="s">
        <v>32</v>
      </c>
      <c r="C38" s="20">
        <v>30284438</v>
      </c>
      <c r="D38" s="20"/>
      <c r="E38" s="21">
        <v>19191332</v>
      </c>
      <c r="F38" s="22">
        <v>19191332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9595662</v>
      </c>
      <c r="Y38" s="22">
        <v>-9595662</v>
      </c>
      <c r="Z38" s="23">
        <v>-100</v>
      </c>
      <c r="AA38" s="20">
        <v>19191332</v>
      </c>
    </row>
    <row r="39" spans="1:27" x14ac:dyDescent="0.25">
      <c r="A39" s="19" t="s">
        <v>65</v>
      </c>
      <c r="B39" s="15" t="s">
        <v>32</v>
      </c>
      <c r="C39" s="20">
        <v>24920202</v>
      </c>
      <c r="D39" s="20"/>
      <c r="E39" s="21">
        <v>19254608</v>
      </c>
      <c r="F39" s="22">
        <v>19254608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9627312</v>
      </c>
      <c r="Y39" s="22">
        <v>-9627312</v>
      </c>
      <c r="Z39" s="23">
        <v>-100</v>
      </c>
      <c r="AA39" s="20">
        <v>19254608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6330950</v>
      </c>
      <c r="D41" s="20"/>
      <c r="E41" s="21">
        <v>7288326</v>
      </c>
      <c r="F41" s="22">
        <v>7288326</v>
      </c>
      <c r="G41" s="22"/>
      <c r="H41" s="22">
        <v>455930</v>
      </c>
      <c r="I41" s="22">
        <v>509554</v>
      </c>
      <c r="J41" s="22">
        <v>965484</v>
      </c>
      <c r="K41" s="22">
        <v>526988</v>
      </c>
      <c r="L41" s="22">
        <v>701808</v>
      </c>
      <c r="M41" s="22">
        <v>650280</v>
      </c>
      <c r="N41" s="22">
        <v>1879076</v>
      </c>
      <c r="O41" s="22"/>
      <c r="P41" s="22"/>
      <c r="Q41" s="22"/>
      <c r="R41" s="22"/>
      <c r="S41" s="22"/>
      <c r="T41" s="22"/>
      <c r="U41" s="22"/>
      <c r="V41" s="22"/>
      <c r="W41" s="22">
        <v>2844560</v>
      </c>
      <c r="X41" s="22">
        <v>3644160</v>
      </c>
      <c r="Y41" s="22">
        <v>-799600</v>
      </c>
      <c r="Z41" s="23">
        <v>-21.941956445381102</v>
      </c>
      <c r="AA41" s="20">
        <v>7288326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1125808</v>
      </c>
      <c r="D43" s="20"/>
      <c r="E43" s="21">
        <v>1807696</v>
      </c>
      <c r="F43" s="22">
        <v>1807696</v>
      </c>
      <c r="G43" s="22">
        <v>20834</v>
      </c>
      <c r="H43" s="22">
        <v>1207</v>
      </c>
      <c r="I43" s="22"/>
      <c r="J43" s="22">
        <v>22041</v>
      </c>
      <c r="K43" s="22">
        <v>11472</v>
      </c>
      <c r="L43" s="22"/>
      <c r="M43" s="22">
        <v>65611</v>
      </c>
      <c r="N43" s="22">
        <v>77083</v>
      </c>
      <c r="O43" s="22"/>
      <c r="P43" s="22"/>
      <c r="Q43" s="22"/>
      <c r="R43" s="22"/>
      <c r="S43" s="22"/>
      <c r="T43" s="22"/>
      <c r="U43" s="22"/>
      <c r="V43" s="22"/>
      <c r="W43" s="22">
        <v>99124</v>
      </c>
      <c r="X43" s="22">
        <v>903846</v>
      </c>
      <c r="Y43" s="22">
        <v>-804722</v>
      </c>
      <c r="Z43" s="23">
        <v>-89.033087494993609</v>
      </c>
      <c r="AA43" s="20">
        <v>1807696</v>
      </c>
    </row>
    <row r="44" spans="1:27" x14ac:dyDescent="0.25">
      <c r="A44" s="19" t="s">
        <v>69</v>
      </c>
      <c r="B44" s="15" t="s">
        <v>32</v>
      </c>
      <c r="C44" s="20">
        <v>6174721</v>
      </c>
      <c r="D44" s="20"/>
      <c r="E44" s="21">
        <v>6251175</v>
      </c>
      <c r="F44" s="22">
        <v>6251175</v>
      </c>
      <c r="G44" s="22">
        <v>597326</v>
      </c>
      <c r="H44" s="22">
        <v>711069</v>
      </c>
      <c r="I44" s="22">
        <v>570249</v>
      </c>
      <c r="J44" s="22">
        <v>1878644</v>
      </c>
      <c r="K44" s="22">
        <v>568876</v>
      </c>
      <c r="L44" s="22">
        <v>915846</v>
      </c>
      <c r="M44" s="22">
        <v>716233</v>
      </c>
      <c r="N44" s="22">
        <v>2200955</v>
      </c>
      <c r="O44" s="22"/>
      <c r="P44" s="22"/>
      <c r="Q44" s="22"/>
      <c r="R44" s="22"/>
      <c r="S44" s="22"/>
      <c r="T44" s="22"/>
      <c r="U44" s="22"/>
      <c r="V44" s="22"/>
      <c r="W44" s="22">
        <v>4079599</v>
      </c>
      <c r="X44" s="22">
        <v>3125592</v>
      </c>
      <c r="Y44" s="22">
        <v>954007</v>
      </c>
      <c r="Z44" s="23">
        <v>30.522441828619982</v>
      </c>
      <c r="AA44" s="20">
        <v>6251175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5691465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105852837</v>
      </c>
      <c r="D47" s="29">
        <f t="shared" ref="D47:Y47" si="1">SUM(D34:D46)</f>
        <v>0</v>
      </c>
      <c r="E47" s="30">
        <f t="shared" si="1"/>
        <v>83298981</v>
      </c>
      <c r="F47" s="31">
        <f t="shared" si="1"/>
        <v>83298981</v>
      </c>
      <c r="G47" s="31">
        <f t="shared" si="1"/>
        <v>1740865</v>
      </c>
      <c r="H47" s="31">
        <f t="shared" si="1"/>
        <v>3513833</v>
      </c>
      <c r="I47" s="31">
        <f t="shared" si="1"/>
        <v>2701354</v>
      </c>
      <c r="J47" s="31">
        <f t="shared" si="1"/>
        <v>7956052</v>
      </c>
      <c r="K47" s="31">
        <f t="shared" si="1"/>
        <v>2972413</v>
      </c>
      <c r="L47" s="31">
        <f t="shared" si="1"/>
        <v>8561263</v>
      </c>
      <c r="M47" s="31">
        <f t="shared" si="1"/>
        <v>5088825</v>
      </c>
      <c r="N47" s="31">
        <f t="shared" si="1"/>
        <v>16622501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24578553</v>
      </c>
      <c r="X47" s="31">
        <f t="shared" si="1"/>
        <v>41649492</v>
      </c>
      <c r="Y47" s="31">
        <f t="shared" si="1"/>
        <v>-17070939</v>
      </c>
      <c r="Z47" s="32">
        <f>+IF(X47&lt;&gt;0,+(Y47/X47)*100,0)</f>
        <v>-40.987148174580376</v>
      </c>
      <c r="AA47" s="29">
        <f>SUM(AA34:AA46)</f>
        <v>83298981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-71007026</v>
      </c>
      <c r="D48" s="39">
        <f t="shared" si="2"/>
        <v>0</v>
      </c>
      <c r="E48" s="40">
        <f t="shared" si="2"/>
        <v>13555488</v>
      </c>
      <c r="F48" s="41">
        <f t="shared" si="2"/>
        <v>13555488</v>
      </c>
      <c r="G48" s="41">
        <f t="shared" si="2"/>
        <v>1352341</v>
      </c>
      <c r="H48" s="41">
        <f t="shared" si="2"/>
        <v>-465684</v>
      </c>
      <c r="I48" s="41">
        <f t="shared" si="2"/>
        <v>601372</v>
      </c>
      <c r="J48" s="41">
        <f t="shared" si="2"/>
        <v>1488029</v>
      </c>
      <c r="K48" s="41">
        <f t="shared" si="2"/>
        <v>171851</v>
      </c>
      <c r="L48" s="41">
        <f t="shared" si="2"/>
        <v>-5854422</v>
      </c>
      <c r="M48" s="41">
        <f t="shared" si="2"/>
        <v>-1825270</v>
      </c>
      <c r="N48" s="41">
        <f t="shared" si="2"/>
        <v>-7507841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-6019812</v>
      </c>
      <c r="X48" s="41">
        <f t="shared" si="2"/>
        <v>6777750</v>
      </c>
      <c r="Y48" s="41">
        <f t="shared" si="2"/>
        <v>-12797562</v>
      </c>
      <c r="Z48" s="42">
        <f>+IF(X48&lt;&gt;0,+(Y48/X48)*100,0)</f>
        <v>-188.81726236582935</v>
      </c>
      <c r="AA48" s="39">
        <f>+AA32-AA47</f>
        <v>13555488</v>
      </c>
    </row>
    <row r="49" spans="1:27" x14ac:dyDescent="0.25">
      <c r="A49" s="43" t="s">
        <v>74</v>
      </c>
      <c r="B49" s="15" t="s">
        <v>32</v>
      </c>
      <c r="C49" s="20">
        <v>15000000</v>
      </c>
      <c r="D49" s="20"/>
      <c r="E49" s="21">
        <v>51106000</v>
      </c>
      <c r="F49" s="22">
        <v>51106000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25553000</v>
      </c>
      <c r="Y49" s="22">
        <v>-25553000</v>
      </c>
      <c r="Z49" s="23">
        <v>-100</v>
      </c>
      <c r="AA49" s="20">
        <v>51106000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-56007026</v>
      </c>
      <c r="D51" s="48">
        <f t="shared" si="3"/>
        <v>0</v>
      </c>
      <c r="E51" s="49">
        <f t="shared" si="3"/>
        <v>64661488</v>
      </c>
      <c r="F51" s="50">
        <f t="shared" si="3"/>
        <v>64661488</v>
      </c>
      <c r="G51" s="50">
        <f t="shared" si="3"/>
        <v>1352341</v>
      </c>
      <c r="H51" s="50">
        <f t="shared" si="3"/>
        <v>-465684</v>
      </c>
      <c r="I51" s="50">
        <f t="shared" si="3"/>
        <v>601372</v>
      </c>
      <c r="J51" s="50">
        <f t="shared" si="3"/>
        <v>1488029</v>
      </c>
      <c r="K51" s="50">
        <f t="shared" si="3"/>
        <v>171851</v>
      </c>
      <c r="L51" s="50">
        <f t="shared" si="3"/>
        <v>-5854422</v>
      </c>
      <c r="M51" s="50">
        <f t="shared" si="3"/>
        <v>-1825270</v>
      </c>
      <c r="N51" s="50">
        <f t="shared" si="3"/>
        <v>-7507841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-6019812</v>
      </c>
      <c r="X51" s="50">
        <f t="shared" si="3"/>
        <v>32330750</v>
      </c>
      <c r="Y51" s="50">
        <f t="shared" si="3"/>
        <v>-38350562</v>
      </c>
      <c r="Z51" s="51">
        <f>+IF(X51&lt;&gt;0,+(Y51/X51)*100,0)</f>
        <v>-118.61946289523131</v>
      </c>
      <c r="AA51" s="48">
        <f>SUM(AA48:AA50)</f>
        <v>64661488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-56007026</v>
      </c>
      <c r="D53" s="54">
        <f>+D51-D52</f>
        <v>0</v>
      </c>
      <c r="E53" s="55">
        <f t="shared" si="4"/>
        <v>64661488</v>
      </c>
      <c r="F53" s="56">
        <f t="shared" si="4"/>
        <v>64661488</v>
      </c>
      <c r="G53" s="56">
        <f t="shared" si="4"/>
        <v>1352341</v>
      </c>
      <c r="H53" s="56">
        <f t="shared" si="4"/>
        <v>-465684</v>
      </c>
      <c r="I53" s="56">
        <f t="shared" si="4"/>
        <v>601372</v>
      </c>
      <c r="J53" s="56">
        <f t="shared" si="4"/>
        <v>1488029</v>
      </c>
      <c r="K53" s="56">
        <f t="shared" si="4"/>
        <v>171851</v>
      </c>
      <c r="L53" s="56">
        <f t="shared" si="4"/>
        <v>-5854422</v>
      </c>
      <c r="M53" s="56">
        <f t="shared" si="4"/>
        <v>-1825270</v>
      </c>
      <c r="N53" s="56">
        <f t="shared" si="4"/>
        <v>-7507841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-6019812</v>
      </c>
      <c r="X53" s="56">
        <f t="shared" si="4"/>
        <v>32330750</v>
      </c>
      <c r="Y53" s="56">
        <f t="shared" si="4"/>
        <v>-38350562</v>
      </c>
      <c r="Z53" s="57">
        <f>+IF(X53&lt;&gt;0,+(Y53/X53)*100,0)</f>
        <v>-118.61946289523131</v>
      </c>
      <c r="AA53" s="54">
        <f>+AA51-AA52</f>
        <v>64661488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-56007026</v>
      </c>
      <c r="D56" s="48">
        <f>SUM(D53:D55)</f>
        <v>0</v>
      </c>
      <c r="E56" s="49">
        <f t="shared" si="5"/>
        <v>64661488</v>
      </c>
      <c r="F56" s="50">
        <f t="shared" si="5"/>
        <v>64661488</v>
      </c>
      <c r="G56" s="50">
        <f t="shared" si="5"/>
        <v>1352341</v>
      </c>
      <c r="H56" s="50">
        <f t="shared" si="5"/>
        <v>-465684</v>
      </c>
      <c r="I56" s="50">
        <f t="shared" si="5"/>
        <v>601372</v>
      </c>
      <c r="J56" s="50">
        <f t="shared" si="5"/>
        <v>1488029</v>
      </c>
      <c r="K56" s="50">
        <f t="shared" si="5"/>
        <v>171851</v>
      </c>
      <c r="L56" s="50">
        <f t="shared" si="5"/>
        <v>-5854422</v>
      </c>
      <c r="M56" s="50">
        <f t="shared" si="5"/>
        <v>-1825270</v>
      </c>
      <c r="N56" s="50">
        <f t="shared" si="5"/>
        <v>-7507841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-6019812</v>
      </c>
      <c r="X56" s="50">
        <f t="shared" si="5"/>
        <v>32330750</v>
      </c>
      <c r="Y56" s="50">
        <f t="shared" si="5"/>
        <v>-38350562</v>
      </c>
      <c r="Z56" s="51">
        <f>+IF(X56&lt;&gt;0,+(Y56/X56)*100,0)</f>
        <v>-118.61946289523131</v>
      </c>
      <c r="AA56" s="48">
        <f>SUM(AA53:AA55)</f>
        <v>64661488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-56007026</v>
      </c>
      <c r="D59" s="65">
        <f>SUM(D56:D58)</f>
        <v>0</v>
      </c>
      <c r="E59" s="66">
        <f t="shared" si="6"/>
        <v>64661488</v>
      </c>
      <c r="F59" s="67">
        <f t="shared" si="6"/>
        <v>64661488</v>
      </c>
      <c r="G59" s="67">
        <f t="shared" si="6"/>
        <v>1352341</v>
      </c>
      <c r="H59" s="67">
        <f t="shared" si="6"/>
        <v>-465684</v>
      </c>
      <c r="I59" s="67">
        <f t="shared" si="6"/>
        <v>601372</v>
      </c>
      <c r="J59" s="67">
        <f t="shared" si="6"/>
        <v>1488029</v>
      </c>
      <c r="K59" s="67">
        <f t="shared" si="6"/>
        <v>171851</v>
      </c>
      <c r="L59" s="67">
        <f t="shared" si="6"/>
        <v>-5854422</v>
      </c>
      <c r="M59" s="67">
        <f t="shared" si="6"/>
        <v>-1825270</v>
      </c>
      <c r="N59" s="67">
        <f t="shared" si="6"/>
        <v>-7507841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-6019812</v>
      </c>
      <c r="X59" s="67">
        <f t="shared" si="6"/>
        <v>32330750</v>
      </c>
      <c r="Y59" s="67">
        <f t="shared" si="6"/>
        <v>-38350562</v>
      </c>
      <c r="Z59" s="68">
        <f>+IF(X59&lt;&gt;0,+(Y59/X59)*100,0)</f>
        <v>-118.61946289523131</v>
      </c>
      <c r="AA59" s="65">
        <f>SUM(AA56:AA58)</f>
        <v>64661488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97478296</v>
      </c>
      <c r="D7" s="20"/>
      <c r="E7" s="21">
        <v>78121520</v>
      </c>
      <c r="F7" s="22">
        <v>78121520</v>
      </c>
      <c r="G7" s="22">
        <v>5089740</v>
      </c>
      <c r="H7" s="22">
        <v>8105578</v>
      </c>
      <c r="I7" s="22">
        <v>6981121</v>
      </c>
      <c r="J7" s="22">
        <v>20176439</v>
      </c>
      <c r="K7" s="22">
        <v>7047497</v>
      </c>
      <c r="L7" s="22">
        <v>5690127</v>
      </c>
      <c r="M7" s="22">
        <v>6682708</v>
      </c>
      <c r="N7" s="22">
        <v>19420332</v>
      </c>
      <c r="O7" s="22"/>
      <c r="P7" s="22"/>
      <c r="Q7" s="22"/>
      <c r="R7" s="22"/>
      <c r="S7" s="22"/>
      <c r="T7" s="22"/>
      <c r="U7" s="22"/>
      <c r="V7" s="22"/>
      <c r="W7" s="22">
        <v>39596771</v>
      </c>
      <c r="X7" s="22">
        <v>39060762</v>
      </c>
      <c r="Y7" s="22">
        <v>536009</v>
      </c>
      <c r="Z7" s="23">
        <v>1.3722440949820691</v>
      </c>
      <c r="AA7" s="20">
        <v>78121520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33798717</v>
      </c>
      <c r="F13" s="22">
        <v>33798717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16899360</v>
      </c>
      <c r="Y13" s="22">
        <v>-16899360</v>
      </c>
      <c r="Z13" s="23">
        <v>-100</v>
      </c>
      <c r="AA13" s="20">
        <v>33798717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97478296</v>
      </c>
      <c r="D32" s="29">
        <f t="shared" ref="D32:Y32" si="0">SUM(D6:D31)</f>
        <v>0</v>
      </c>
      <c r="E32" s="30">
        <f t="shared" si="0"/>
        <v>111920237</v>
      </c>
      <c r="F32" s="31">
        <f t="shared" si="0"/>
        <v>111920237</v>
      </c>
      <c r="G32" s="31">
        <f t="shared" si="0"/>
        <v>5089740</v>
      </c>
      <c r="H32" s="31">
        <f t="shared" si="0"/>
        <v>8105578</v>
      </c>
      <c r="I32" s="31">
        <f t="shared" si="0"/>
        <v>6981121</v>
      </c>
      <c r="J32" s="31">
        <f t="shared" si="0"/>
        <v>20176439</v>
      </c>
      <c r="K32" s="31">
        <f t="shared" si="0"/>
        <v>7047497</v>
      </c>
      <c r="L32" s="31">
        <f t="shared" si="0"/>
        <v>5690127</v>
      </c>
      <c r="M32" s="31">
        <f t="shared" si="0"/>
        <v>6682708</v>
      </c>
      <c r="N32" s="31">
        <f t="shared" si="0"/>
        <v>19420332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39596771</v>
      </c>
      <c r="X32" s="31">
        <f t="shared" si="0"/>
        <v>55960122</v>
      </c>
      <c r="Y32" s="31">
        <f t="shared" si="0"/>
        <v>-16363351</v>
      </c>
      <c r="Z32" s="32">
        <f>+IF(X32&lt;&gt;0,+(Y32/X32)*100,0)</f>
        <v>-29.241092433644088</v>
      </c>
      <c r="AA32" s="29">
        <f>SUM(AA6:AA31)</f>
        <v>111920237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19030842</v>
      </c>
      <c r="D34" s="20"/>
      <c r="E34" s="21">
        <v>24632967</v>
      </c>
      <c r="F34" s="22">
        <v>24632967</v>
      </c>
      <c r="G34" s="22"/>
      <c r="H34" s="22"/>
      <c r="I34" s="22"/>
      <c r="J34" s="22"/>
      <c r="K34" s="22"/>
      <c r="L34" s="22">
        <v>4041484</v>
      </c>
      <c r="M34" s="22"/>
      <c r="N34" s="22">
        <v>4041484</v>
      </c>
      <c r="O34" s="22"/>
      <c r="P34" s="22"/>
      <c r="Q34" s="22"/>
      <c r="R34" s="22"/>
      <c r="S34" s="22"/>
      <c r="T34" s="22"/>
      <c r="U34" s="22"/>
      <c r="V34" s="22"/>
      <c r="W34" s="22">
        <v>4041484</v>
      </c>
      <c r="X34" s="22">
        <v>12316488</v>
      </c>
      <c r="Y34" s="22">
        <v>-8275004</v>
      </c>
      <c r="Z34" s="23">
        <v>-67.186392744425191</v>
      </c>
      <c r="AA34" s="20">
        <v>24632967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28664788</v>
      </c>
      <c r="D37" s="20"/>
      <c r="E37" s="21">
        <v>67560000</v>
      </c>
      <c r="F37" s="22">
        <v>67560000</v>
      </c>
      <c r="G37" s="22">
        <v>117648</v>
      </c>
      <c r="H37" s="22">
        <v>1064448</v>
      </c>
      <c r="I37" s="22">
        <v>59651</v>
      </c>
      <c r="J37" s="22">
        <v>1241747</v>
      </c>
      <c r="K37" s="22">
        <v>988390</v>
      </c>
      <c r="L37" s="22">
        <v>150349</v>
      </c>
      <c r="M37" s="22">
        <v>63712</v>
      </c>
      <c r="N37" s="22">
        <v>1202451</v>
      </c>
      <c r="O37" s="22"/>
      <c r="P37" s="22"/>
      <c r="Q37" s="22"/>
      <c r="R37" s="22"/>
      <c r="S37" s="22"/>
      <c r="T37" s="22"/>
      <c r="U37" s="22"/>
      <c r="V37" s="22"/>
      <c r="W37" s="22">
        <v>2444198</v>
      </c>
      <c r="X37" s="22">
        <v>33780000</v>
      </c>
      <c r="Y37" s="22">
        <v>-31335802</v>
      </c>
      <c r="Z37" s="23">
        <v>-92.764363528715222</v>
      </c>
      <c r="AA37" s="20">
        <v>67560000</v>
      </c>
    </row>
    <row r="38" spans="1:27" x14ac:dyDescent="0.25">
      <c r="A38" s="19" t="s">
        <v>64</v>
      </c>
      <c r="B38" s="15" t="s">
        <v>32</v>
      </c>
      <c r="C38" s="20">
        <v>-41521443</v>
      </c>
      <c r="D38" s="20"/>
      <c r="E38" s="21">
        <v>23431499</v>
      </c>
      <c r="F38" s="22">
        <v>23431499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11715750</v>
      </c>
      <c r="Y38" s="22">
        <v>-11715750</v>
      </c>
      <c r="Z38" s="23">
        <v>-100</v>
      </c>
      <c r="AA38" s="20">
        <v>23431499</v>
      </c>
    </row>
    <row r="39" spans="1:27" x14ac:dyDescent="0.25">
      <c r="A39" s="19" t="s">
        <v>65</v>
      </c>
      <c r="B39" s="15" t="s">
        <v>32</v>
      </c>
      <c r="C39" s="20">
        <v>1487252</v>
      </c>
      <c r="D39" s="20"/>
      <c r="E39" s="21">
        <v>8167205</v>
      </c>
      <c r="F39" s="22">
        <v>8167205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4083600</v>
      </c>
      <c r="Y39" s="22">
        <v>-4083600</v>
      </c>
      <c r="Z39" s="23">
        <v>-100</v>
      </c>
      <c r="AA39" s="20">
        <v>8167205</v>
      </c>
    </row>
    <row r="40" spans="1:27" x14ac:dyDescent="0.25">
      <c r="A40" s="19" t="s">
        <v>40</v>
      </c>
      <c r="B40" s="15" t="s">
        <v>32</v>
      </c>
      <c r="C40" s="20">
        <v>44290490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1000002</v>
      </c>
      <c r="Y40" s="22">
        <v>-1000002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2874497</v>
      </c>
      <c r="D41" s="20"/>
      <c r="E41" s="21">
        <v>6400000</v>
      </c>
      <c r="F41" s="22">
        <v>6400000</v>
      </c>
      <c r="G41" s="22">
        <v>170502</v>
      </c>
      <c r="H41" s="22">
        <v>1234169</v>
      </c>
      <c r="I41" s="22">
        <v>174372</v>
      </c>
      <c r="J41" s="22">
        <v>1579043</v>
      </c>
      <c r="K41" s="22">
        <v>95801</v>
      </c>
      <c r="L41" s="22">
        <v>12355</v>
      </c>
      <c r="M41" s="22">
        <v>26271</v>
      </c>
      <c r="N41" s="22">
        <v>134427</v>
      </c>
      <c r="O41" s="22"/>
      <c r="P41" s="22"/>
      <c r="Q41" s="22"/>
      <c r="R41" s="22"/>
      <c r="S41" s="22"/>
      <c r="T41" s="22"/>
      <c r="U41" s="22"/>
      <c r="V41" s="22"/>
      <c r="W41" s="22">
        <v>1713470</v>
      </c>
      <c r="X41" s="22">
        <v>3199998</v>
      </c>
      <c r="Y41" s="22">
        <v>-1486528</v>
      </c>
      <c r="Z41" s="23">
        <v>-46.454029033768144</v>
      </c>
      <c r="AA41" s="20">
        <v>6400000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28941630</v>
      </c>
      <c r="F43" s="22">
        <v>28941630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14470818</v>
      </c>
      <c r="Y43" s="22">
        <v>-14470818</v>
      </c>
      <c r="Z43" s="23">
        <v>-100</v>
      </c>
      <c r="AA43" s="20">
        <v>28941630</v>
      </c>
    </row>
    <row r="44" spans="1:27" x14ac:dyDescent="0.25">
      <c r="A44" s="19" t="s">
        <v>69</v>
      </c>
      <c r="B44" s="15" t="s">
        <v>32</v>
      </c>
      <c r="C44" s="20">
        <v>12430290</v>
      </c>
      <c r="D44" s="20"/>
      <c r="E44" s="21">
        <v>9740027</v>
      </c>
      <c r="F44" s="22">
        <v>9740027</v>
      </c>
      <c r="G44" s="22">
        <v>3911</v>
      </c>
      <c r="H44" s="22">
        <v>983961</v>
      </c>
      <c r="I44" s="22">
        <v>779662</v>
      </c>
      <c r="J44" s="22">
        <v>1767534</v>
      </c>
      <c r="K44" s="22">
        <v>1229777</v>
      </c>
      <c r="L44" s="22">
        <v>1231127</v>
      </c>
      <c r="M44" s="22">
        <v>1005463</v>
      </c>
      <c r="N44" s="22">
        <v>3466367</v>
      </c>
      <c r="O44" s="22"/>
      <c r="P44" s="22"/>
      <c r="Q44" s="22"/>
      <c r="R44" s="22"/>
      <c r="S44" s="22"/>
      <c r="T44" s="22"/>
      <c r="U44" s="22"/>
      <c r="V44" s="22"/>
      <c r="W44" s="22">
        <v>5233901</v>
      </c>
      <c r="X44" s="22">
        <v>4870020</v>
      </c>
      <c r="Y44" s="22">
        <v>363881</v>
      </c>
      <c r="Z44" s="23">
        <v>7.4718584317928887</v>
      </c>
      <c r="AA44" s="20">
        <v>9740027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67256716</v>
      </c>
      <c r="D47" s="29">
        <f t="shared" ref="D47:Y47" si="1">SUM(D34:D46)</f>
        <v>0</v>
      </c>
      <c r="E47" s="30">
        <f t="shared" si="1"/>
        <v>170873328</v>
      </c>
      <c r="F47" s="31">
        <f t="shared" si="1"/>
        <v>170873328</v>
      </c>
      <c r="G47" s="31">
        <f t="shared" si="1"/>
        <v>292061</v>
      </c>
      <c r="H47" s="31">
        <f t="shared" si="1"/>
        <v>3282578</v>
      </c>
      <c r="I47" s="31">
        <f t="shared" si="1"/>
        <v>1013685</v>
      </c>
      <c r="J47" s="31">
        <f t="shared" si="1"/>
        <v>4588324</v>
      </c>
      <c r="K47" s="31">
        <f t="shared" si="1"/>
        <v>2313968</v>
      </c>
      <c r="L47" s="31">
        <f t="shared" si="1"/>
        <v>5435315</v>
      </c>
      <c r="M47" s="31">
        <f t="shared" si="1"/>
        <v>1095446</v>
      </c>
      <c r="N47" s="31">
        <f t="shared" si="1"/>
        <v>8844729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13433053</v>
      </c>
      <c r="X47" s="31">
        <f t="shared" si="1"/>
        <v>85436676</v>
      </c>
      <c r="Y47" s="31">
        <f t="shared" si="1"/>
        <v>-72003623</v>
      </c>
      <c r="Z47" s="32">
        <f>+IF(X47&lt;&gt;0,+(Y47/X47)*100,0)</f>
        <v>-84.277182085126995</v>
      </c>
      <c r="AA47" s="29">
        <f>SUM(AA34:AA46)</f>
        <v>170873328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30221580</v>
      </c>
      <c r="D48" s="39">
        <f t="shared" si="2"/>
        <v>0</v>
      </c>
      <c r="E48" s="40">
        <f t="shared" si="2"/>
        <v>-58953091</v>
      </c>
      <c r="F48" s="41">
        <f t="shared" si="2"/>
        <v>-58953091</v>
      </c>
      <c r="G48" s="41">
        <f t="shared" si="2"/>
        <v>4797679</v>
      </c>
      <c r="H48" s="41">
        <f t="shared" si="2"/>
        <v>4823000</v>
      </c>
      <c r="I48" s="41">
        <f t="shared" si="2"/>
        <v>5967436</v>
      </c>
      <c r="J48" s="41">
        <f t="shared" si="2"/>
        <v>15588115</v>
      </c>
      <c r="K48" s="41">
        <f t="shared" si="2"/>
        <v>4733529</v>
      </c>
      <c r="L48" s="41">
        <f t="shared" si="2"/>
        <v>254812</v>
      </c>
      <c r="M48" s="41">
        <f t="shared" si="2"/>
        <v>5587262</v>
      </c>
      <c r="N48" s="41">
        <f t="shared" si="2"/>
        <v>10575603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26163718</v>
      </c>
      <c r="X48" s="41">
        <f t="shared" si="2"/>
        <v>-29476554</v>
      </c>
      <c r="Y48" s="41">
        <f t="shared" si="2"/>
        <v>55640272</v>
      </c>
      <c r="Z48" s="42">
        <f>+IF(X48&lt;&gt;0,+(Y48/X48)*100,0)</f>
        <v>-188.76111502043284</v>
      </c>
      <c r="AA48" s="39">
        <f>+AA32-AA47</f>
        <v>-58953091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30221580</v>
      </c>
      <c r="D51" s="48">
        <f t="shared" si="3"/>
        <v>0</v>
      </c>
      <c r="E51" s="49">
        <f t="shared" si="3"/>
        <v>-58953091</v>
      </c>
      <c r="F51" s="50">
        <f t="shared" si="3"/>
        <v>-58953091</v>
      </c>
      <c r="G51" s="50">
        <f t="shared" si="3"/>
        <v>4797679</v>
      </c>
      <c r="H51" s="50">
        <f t="shared" si="3"/>
        <v>4823000</v>
      </c>
      <c r="I51" s="50">
        <f t="shared" si="3"/>
        <v>5967436</v>
      </c>
      <c r="J51" s="50">
        <f t="shared" si="3"/>
        <v>15588115</v>
      </c>
      <c r="K51" s="50">
        <f t="shared" si="3"/>
        <v>4733529</v>
      </c>
      <c r="L51" s="50">
        <f t="shared" si="3"/>
        <v>254812</v>
      </c>
      <c r="M51" s="50">
        <f t="shared" si="3"/>
        <v>5587262</v>
      </c>
      <c r="N51" s="50">
        <f t="shared" si="3"/>
        <v>10575603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26163718</v>
      </c>
      <c r="X51" s="50">
        <f t="shared" si="3"/>
        <v>-29476554</v>
      </c>
      <c r="Y51" s="50">
        <f t="shared" si="3"/>
        <v>55640272</v>
      </c>
      <c r="Z51" s="51">
        <f>+IF(X51&lt;&gt;0,+(Y51/X51)*100,0)</f>
        <v>-188.76111502043284</v>
      </c>
      <c r="AA51" s="48">
        <f>SUM(AA48:AA50)</f>
        <v>-58953091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30221580</v>
      </c>
      <c r="D53" s="54">
        <f>+D51-D52</f>
        <v>0</v>
      </c>
      <c r="E53" s="55">
        <f t="shared" si="4"/>
        <v>-58953091</v>
      </c>
      <c r="F53" s="56">
        <f t="shared" si="4"/>
        <v>-58953091</v>
      </c>
      <c r="G53" s="56">
        <f t="shared" si="4"/>
        <v>4797679</v>
      </c>
      <c r="H53" s="56">
        <f t="shared" si="4"/>
        <v>4823000</v>
      </c>
      <c r="I53" s="56">
        <f t="shared" si="4"/>
        <v>5967436</v>
      </c>
      <c r="J53" s="56">
        <f t="shared" si="4"/>
        <v>15588115</v>
      </c>
      <c r="K53" s="56">
        <f t="shared" si="4"/>
        <v>4733529</v>
      </c>
      <c r="L53" s="56">
        <f t="shared" si="4"/>
        <v>254812</v>
      </c>
      <c r="M53" s="56">
        <f t="shared" si="4"/>
        <v>5587262</v>
      </c>
      <c r="N53" s="56">
        <f t="shared" si="4"/>
        <v>10575603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26163718</v>
      </c>
      <c r="X53" s="56">
        <f t="shared" si="4"/>
        <v>-29476554</v>
      </c>
      <c r="Y53" s="56">
        <f t="shared" si="4"/>
        <v>55640272</v>
      </c>
      <c r="Z53" s="57">
        <f>+IF(X53&lt;&gt;0,+(Y53/X53)*100,0)</f>
        <v>-188.76111502043284</v>
      </c>
      <c r="AA53" s="54">
        <f>+AA51-AA52</f>
        <v>-58953091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30221580</v>
      </c>
      <c r="D56" s="48">
        <f>SUM(D53:D55)</f>
        <v>0</v>
      </c>
      <c r="E56" s="49">
        <f t="shared" si="5"/>
        <v>-58953091</v>
      </c>
      <c r="F56" s="50">
        <f t="shared" si="5"/>
        <v>-58953091</v>
      </c>
      <c r="G56" s="50">
        <f t="shared" si="5"/>
        <v>4797679</v>
      </c>
      <c r="H56" s="50">
        <f t="shared" si="5"/>
        <v>4823000</v>
      </c>
      <c r="I56" s="50">
        <f t="shared" si="5"/>
        <v>5967436</v>
      </c>
      <c r="J56" s="50">
        <f t="shared" si="5"/>
        <v>15588115</v>
      </c>
      <c r="K56" s="50">
        <f t="shared" si="5"/>
        <v>4733529</v>
      </c>
      <c r="L56" s="50">
        <f t="shared" si="5"/>
        <v>254812</v>
      </c>
      <c r="M56" s="50">
        <f t="shared" si="5"/>
        <v>5587262</v>
      </c>
      <c r="N56" s="50">
        <f t="shared" si="5"/>
        <v>10575603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26163718</v>
      </c>
      <c r="X56" s="50">
        <f t="shared" si="5"/>
        <v>-29476554</v>
      </c>
      <c r="Y56" s="50">
        <f t="shared" si="5"/>
        <v>55640272</v>
      </c>
      <c r="Z56" s="51">
        <f>+IF(X56&lt;&gt;0,+(Y56/X56)*100,0)</f>
        <v>-188.76111502043284</v>
      </c>
      <c r="AA56" s="48">
        <f>SUM(AA53:AA55)</f>
        <v>-58953091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30221580</v>
      </c>
      <c r="D59" s="65">
        <f>SUM(D56:D58)</f>
        <v>0</v>
      </c>
      <c r="E59" s="66">
        <f t="shared" si="6"/>
        <v>-58953091</v>
      </c>
      <c r="F59" s="67">
        <f t="shared" si="6"/>
        <v>-58953091</v>
      </c>
      <c r="G59" s="67">
        <f t="shared" si="6"/>
        <v>4797679</v>
      </c>
      <c r="H59" s="67">
        <f t="shared" si="6"/>
        <v>4823000</v>
      </c>
      <c r="I59" s="67">
        <f t="shared" si="6"/>
        <v>5967436</v>
      </c>
      <c r="J59" s="67">
        <f t="shared" si="6"/>
        <v>15588115</v>
      </c>
      <c r="K59" s="67">
        <f t="shared" si="6"/>
        <v>4733529</v>
      </c>
      <c r="L59" s="67">
        <f t="shared" si="6"/>
        <v>254812</v>
      </c>
      <c r="M59" s="67">
        <f t="shared" si="6"/>
        <v>5587262</v>
      </c>
      <c r="N59" s="67">
        <f t="shared" si="6"/>
        <v>10575603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26163718</v>
      </c>
      <c r="X59" s="67">
        <f t="shared" si="6"/>
        <v>-29476554</v>
      </c>
      <c r="Y59" s="67">
        <f t="shared" si="6"/>
        <v>55640272</v>
      </c>
      <c r="Z59" s="68">
        <f>+IF(X59&lt;&gt;0,+(Y59/X59)*100,0)</f>
        <v>-188.76111502043284</v>
      </c>
      <c r="AA59" s="65">
        <f>SUM(AA56:AA58)</f>
        <v>-58953091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28928079</v>
      </c>
      <c r="D7" s="20"/>
      <c r="E7" s="21">
        <v>28962808</v>
      </c>
      <c r="F7" s="22">
        <v>28962808</v>
      </c>
      <c r="G7" s="22">
        <v>2316358</v>
      </c>
      <c r="H7" s="22">
        <v>2628437</v>
      </c>
      <c r="I7" s="22">
        <v>2501970</v>
      </c>
      <c r="J7" s="22">
        <v>7446765</v>
      </c>
      <c r="K7" s="22"/>
      <c r="L7" s="22">
        <v>1522892</v>
      </c>
      <c r="M7" s="22"/>
      <c r="N7" s="22">
        <v>1522892</v>
      </c>
      <c r="O7" s="22"/>
      <c r="P7" s="22"/>
      <c r="Q7" s="22"/>
      <c r="R7" s="22"/>
      <c r="S7" s="22"/>
      <c r="T7" s="22"/>
      <c r="U7" s="22"/>
      <c r="V7" s="22"/>
      <c r="W7" s="22">
        <v>8969657</v>
      </c>
      <c r="X7" s="22">
        <v>14481402</v>
      </c>
      <c r="Y7" s="22">
        <v>-5511745</v>
      </c>
      <c r="Z7" s="23">
        <v>-38.06085211915255</v>
      </c>
      <c r="AA7" s="20">
        <v>28962808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28928079</v>
      </c>
      <c r="D32" s="29">
        <f t="shared" ref="D32:Y32" si="0">SUM(D6:D31)</f>
        <v>0</v>
      </c>
      <c r="E32" s="30">
        <f t="shared" si="0"/>
        <v>28962808</v>
      </c>
      <c r="F32" s="31">
        <f t="shared" si="0"/>
        <v>28962808</v>
      </c>
      <c r="G32" s="31">
        <f t="shared" si="0"/>
        <v>2316358</v>
      </c>
      <c r="H32" s="31">
        <f t="shared" si="0"/>
        <v>2628437</v>
      </c>
      <c r="I32" s="31">
        <f t="shared" si="0"/>
        <v>2501970</v>
      </c>
      <c r="J32" s="31">
        <f t="shared" si="0"/>
        <v>7446765</v>
      </c>
      <c r="K32" s="31">
        <f t="shared" si="0"/>
        <v>0</v>
      </c>
      <c r="L32" s="31">
        <f t="shared" si="0"/>
        <v>1522892</v>
      </c>
      <c r="M32" s="31">
        <f t="shared" si="0"/>
        <v>0</v>
      </c>
      <c r="N32" s="31">
        <f t="shared" si="0"/>
        <v>1522892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8969657</v>
      </c>
      <c r="X32" s="31">
        <f t="shared" si="0"/>
        <v>14481402</v>
      </c>
      <c r="Y32" s="31">
        <f t="shared" si="0"/>
        <v>-5511745</v>
      </c>
      <c r="Z32" s="32">
        <f>+IF(X32&lt;&gt;0,+(Y32/X32)*100,0)</f>
        <v>-38.06085211915255</v>
      </c>
      <c r="AA32" s="29">
        <f>SUM(AA6:AA31)</f>
        <v>28962808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2421710</v>
      </c>
      <c r="D34" s="20"/>
      <c r="E34" s="21">
        <v>2035092</v>
      </c>
      <c r="F34" s="22">
        <v>2035092</v>
      </c>
      <c r="G34" s="22">
        <v>163988</v>
      </c>
      <c r="H34" s="22">
        <v>142211</v>
      </c>
      <c r="I34" s="22">
        <v>176911</v>
      </c>
      <c r="J34" s="22">
        <v>483110</v>
      </c>
      <c r="K34" s="22"/>
      <c r="L34" s="22">
        <v>154840</v>
      </c>
      <c r="M34" s="22"/>
      <c r="N34" s="22">
        <v>154840</v>
      </c>
      <c r="O34" s="22"/>
      <c r="P34" s="22"/>
      <c r="Q34" s="22"/>
      <c r="R34" s="22"/>
      <c r="S34" s="22"/>
      <c r="T34" s="22"/>
      <c r="U34" s="22"/>
      <c r="V34" s="22"/>
      <c r="W34" s="22">
        <v>637950</v>
      </c>
      <c r="X34" s="22">
        <v>1017546</v>
      </c>
      <c r="Y34" s="22">
        <v>-379596</v>
      </c>
      <c r="Z34" s="23">
        <v>-37.305045668697041</v>
      </c>
      <c r="AA34" s="20">
        <v>2035092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22764259</v>
      </c>
      <c r="D37" s="20"/>
      <c r="E37" s="21">
        <v>9062620</v>
      </c>
      <c r="F37" s="22">
        <v>9062620</v>
      </c>
      <c r="G37" s="22">
        <v>2083153</v>
      </c>
      <c r="H37" s="22"/>
      <c r="I37" s="22">
        <v>526538</v>
      </c>
      <c r="J37" s="22">
        <v>2609691</v>
      </c>
      <c r="K37" s="22"/>
      <c r="L37" s="22">
        <v>2337842</v>
      </c>
      <c r="M37" s="22"/>
      <c r="N37" s="22">
        <v>2337842</v>
      </c>
      <c r="O37" s="22"/>
      <c r="P37" s="22"/>
      <c r="Q37" s="22"/>
      <c r="R37" s="22"/>
      <c r="S37" s="22"/>
      <c r="T37" s="22"/>
      <c r="U37" s="22"/>
      <c r="V37" s="22"/>
      <c r="W37" s="22">
        <v>4947533</v>
      </c>
      <c r="X37" s="22">
        <v>4531308</v>
      </c>
      <c r="Y37" s="22">
        <v>416225</v>
      </c>
      <c r="Z37" s="23">
        <v>9.1855375975325444</v>
      </c>
      <c r="AA37" s="20">
        <v>9062620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9128993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7566098</v>
      </c>
      <c r="D41" s="20"/>
      <c r="E41" s="21">
        <v>411228</v>
      </c>
      <c r="F41" s="22">
        <v>411228</v>
      </c>
      <c r="G41" s="22"/>
      <c r="H41" s="22"/>
      <c r="I41" s="22">
        <v>289000</v>
      </c>
      <c r="J41" s="22">
        <v>289000</v>
      </c>
      <c r="K41" s="22"/>
      <c r="L41" s="22">
        <v>357561</v>
      </c>
      <c r="M41" s="22"/>
      <c r="N41" s="22">
        <v>357561</v>
      </c>
      <c r="O41" s="22"/>
      <c r="P41" s="22"/>
      <c r="Q41" s="22"/>
      <c r="R41" s="22"/>
      <c r="S41" s="22"/>
      <c r="T41" s="22"/>
      <c r="U41" s="22"/>
      <c r="V41" s="22"/>
      <c r="W41" s="22">
        <v>646561</v>
      </c>
      <c r="X41" s="22">
        <v>205614</v>
      </c>
      <c r="Y41" s="22">
        <v>440947</v>
      </c>
      <c r="Z41" s="23">
        <v>214.45378232999695</v>
      </c>
      <c r="AA41" s="20">
        <v>411228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5796</v>
      </c>
      <c r="F44" s="22">
        <v>5796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2898</v>
      </c>
      <c r="Y44" s="22">
        <v>-2898</v>
      </c>
      <c r="Z44" s="23">
        <v>-100</v>
      </c>
      <c r="AA44" s="20">
        <v>5796</v>
      </c>
    </row>
    <row r="45" spans="1:27" x14ac:dyDescent="0.25">
      <c r="A45" s="19" t="s">
        <v>70</v>
      </c>
      <c r="B45" s="15" t="s">
        <v>32</v>
      </c>
      <c r="C45" s="20">
        <v>1593806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43474866</v>
      </c>
      <c r="D47" s="29">
        <f t="shared" ref="D47:Y47" si="1">SUM(D34:D46)</f>
        <v>0</v>
      </c>
      <c r="E47" s="30">
        <f t="shared" si="1"/>
        <v>11514736</v>
      </c>
      <c r="F47" s="31">
        <f t="shared" si="1"/>
        <v>11514736</v>
      </c>
      <c r="G47" s="31">
        <f t="shared" si="1"/>
        <v>2247141</v>
      </c>
      <c r="H47" s="31">
        <f t="shared" si="1"/>
        <v>142211</v>
      </c>
      <c r="I47" s="31">
        <f t="shared" si="1"/>
        <v>992449</v>
      </c>
      <c r="J47" s="31">
        <f t="shared" si="1"/>
        <v>3381801</v>
      </c>
      <c r="K47" s="31">
        <f t="shared" si="1"/>
        <v>0</v>
      </c>
      <c r="L47" s="31">
        <f t="shared" si="1"/>
        <v>2850243</v>
      </c>
      <c r="M47" s="31">
        <f t="shared" si="1"/>
        <v>0</v>
      </c>
      <c r="N47" s="31">
        <f t="shared" si="1"/>
        <v>2850243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6232044</v>
      </c>
      <c r="X47" s="31">
        <f t="shared" si="1"/>
        <v>5757366</v>
      </c>
      <c r="Y47" s="31">
        <f t="shared" si="1"/>
        <v>474678</v>
      </c>
      <c r="Z47" s="32">
        <f>+IF(X47&lt;&gt;0,+(Y47/X47)*100,0)</f>
        <v>8.2447077361418408</v>
      </c>
      <c r="AA47" s="29">
        <f>SUM(AA34:AA46)</f>
        <v>11514736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-14546787</v>
      </c>
      <c r="D48" s="39">
        <f t="shared" si="2"/>
        <v>0</v>
      </c>
      <c r="E48" s="40">
        <f t="shared" si="2"/>
        <v>17448072</v>
      </c>
      <c r="F48" s="41">
        <f t="shared" si="2"/>
        <v>17448072</v>
      </c>
      <c r="G48" s="41">
        <f t="shared" si="2"/>
        <v>69217</v>
      </c>
      <c r="H48" s="41">
        <f t="shared" si="2"/>
        <v>2486226</v>
      </c>
      <c r="I48" s="41">
        <f t="shared" si="2"/>
        <v>1509521</v>
      </c>
      <c r="J48" s="41">
        <f t="shared" si="2"/>
        <v>4064964</v>
      </c>
      <c r="K48" s="41">
        <f t="shared" si="2"/>
        <v>0</v>
      </c>
      <c r="L48" s="41">
        <f t="shared" si="2"/>
        <v>-1327351</v>
      </c>
      <c r="M48" s="41">
        <f t="shared" si="2"/>
        <v>0</v>
      </c>
      <c r="N48" s="41">
        <f t="shared" si="2"/>
        <v>-1327351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2737613</v>
      </c>
      <c r="X48" s="41">
        <f t="shared" si="2"/>
        <v>8724036</v>
      </c>
      <c r="Y48" s="41">
        <f t="shared" si="2"/>
        <v>-5986423</v>
      </c>
      <c r="Z48" s="42">
        <f>+IF(X48&lt;&gt;0,+(Y48/X48)*100,0)</f>
        <v>-68.61987960618228</v>
      </c>
      <c r="AA48" s="39">
        <f>+AA32-AA47</f>
        <v>17448072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-14546787</v>
      </c>
      <c r="D51" s="48">
        <f t="shared" si="3"/>
        <v>0</v>
      </c>
      <c r="E51" s="49">
        <f t="shared" si="3"/>
        <v>17448072</v>
      </c>
      <c r="F51" s="50">
        <f t="shared" si="3"/>
        <v>17448072</v>
      </c>
      <c r="G51" s="50">
        <f t="shared" si="3"/>
        <v>69217</v>
      </c>
      <c r="H51" s="50">
        <f t="shared" si="3"/>
        <v>2486226</v>
      </c>
      <c r="I51" s="50">
        <f t="shared" si="3"/>
        <v>1509521</v>
      </c>
      <c r="J51" s="50">
        <f t="shared" si="3"/>
        <v>4064964</v>
      </c>
      <c r="K51" s="50">
        <f t="shared" si="3"/>
        <v>0</v>
      </c>
      <c r="L51" s="50">
        <f t="shared" si="3"/>
        <v>-1327351</v>
      </c>
      <c r="M51" s="50">
        <f t="shared" si="3"/>
        <v>0</v>
      </c>
      <c r="N51" s="50">
        <f t="shared" si="3"/>
        <v>-1327351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2737613</v>
      </c>
      <c r="X51" s="50">
        <f t="shared" si="3"/>
        <v>8724036</v>
      </c>
      <c r="Y51" s="50">
        <f t="shared" si="3"/>
        <v>-5986423</v>
      </c>
      <c r="Z51" s="51">
        <f>+IF(X51&lt;&gt;0,+(Y51/X51)*100,0)</f>
        <v>-68.61987960618228</v>
      </c>
      <c r="AA51" s="48">
        <f>SUM(AA48:AA50)</f>
        <v>17448072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-14546787</v>
      </c>
      <c r="D53" s="54">
        <f>+D51-D52</f>
        <v>0</v>
      </c>
      <c r="E53" s="55">
        <f t="shared" si="4"/>
        <v>17448072</v>
      </c>
      <c r="F53" s="56">
        <f t="shared" si="4"/>
        <v>17448072</v>
      </c>
      <c r="G53" s="56">
        <f t="shared" si="4"/>
        <v>69217</v>
      </c>
      <c r="H53" s="56">
        <f t="shared" si="4"/>
        <v>2486226</v>
      </c>
      <c r="I53" s="56">
        <f t="shared" si="4"/>
        <v>1509521</v>
      </c>
      <c r="J53" s="56">
        <f t="shared" si="4"/>
        <v>4064964</v>
      </c>
      <c r="K53" s="56">
        <f t="shared" si="4"/>
        <v>0</v>
      </c>
      <c r="L53" s="56">
        <f t="shared" si="4"/>
        <v>-1327351</v>
      </c>
      <c r="M53" s="56">
        <f t="shared" si="4"/>
        <v>0</v>
      </c>
      <c r="N53" s="56">
        <f t="shared" si="4"/>
        <v>-1327351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2737613</v>
      </c>
      <c r="X53" s="56">
        <f t="shared" si="4"/>
        <v>8724036</v>
      </c>
      <c r="Y53" s="56">
        <f t="shared" si="4"/>
        <v>-5986423</v>
      </c>
      <c r="Z53" s="57">
        <f>+IF(X53&lt;&gt;0,+(Y53/X53)*100,0)</f>
        <v>-68.61987960618228</v>
      </c>
      <c r="AA53" s="54">
        <f>+AA51-AA52</f>
        <v>17448072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-14546787</v>
      </c>
      <c r="D56" s="48">
        <f>SUM(D53:D55)</f>
        <v>0</v>
      </c>
      <c r="E56" s="49">
        <f t="shared" si="5"/>
        <v>17448072</v>
      </c>
      <c r="F56" s="50">
        <f t="shared" si="5"/>
        <v>17448072</v>
      </c>
      <c r="G56" s="50">
        <f t="shared" si="5"/>
        <v>69217</v>
      </c>
      <c r="H56" s="50">
        <f t="shared" si="5"/>
        <v>2486226</v>
      </c>
      <c r="I56" s="50">
        <f t="shared" si="5"/>
        <v>1509521</v>
      </c>
      <c r="J56" s="50">
        <f t="shared" si="5"/>
        <v>4064964</v>
      </c>
      <c r="K56" s="50">
        <f t="shared" si="5"/>
        <v>0</v>
      </c>
      <c r="L56" s="50">
        <f t="shared" si="5"/>
        <v>-1327351</v>
      </c>
      <c r="M56" s="50">
        <f t="shared" si="5"/>
        <v>0</v>
      </c>
      <c r="N56" s="50">
        <f t="shared" si="5"/>
        <v>-1327351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2737613</v>
      </c>
      <c r="X56" s="50">
        <f t="shared" si="5"/>
        <v>8724036</v>
      </c>
      <c r="Y56" s="50">
        <f t="shared" si="5"/>
        <v>-5986423</v>
      </c>
      <c r="Z56" s="51">
        <f>+IF(X56&lt;&gt;0,+(Y56/X56)*100,0)</f>
        <v>-68.61987960618228</v>
      </c>
      <c r="AA56" s="48">
        <f>SUM(AA53:AA55)</f>
        <v>17448072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34705</v>
      </c>
      <c r="D58" s="44"/>
      <c r="E58" s="52"/>
      <c r="F58" s="45"/>
      <c r="G58" s="22">
        <v>16952</v>
      </c>
      <c r="H58" s="22">
        <v>2543</v>
      </c>
      <c r="I58" s="26">
        <v>1767</v>
      </c>
      <c r="J58" s="22">
        <v>21262</v>
      </c>
      <c r="K58" s="22"/>
      <c r="L58" s="22">
        <v>1859</v>
      </c>
      <c r="M58" s="45"/>
      <c r="N58" s="22">
        <v>1859</v>
      </c>
      <c r="O58" s="22"/>
      <c r="P58" s="26"/>
      <c r="Q58" s="22"/>
      <c r="R58" s="22"/>
      <c r="S58" s="22"/>
      <c r="T58" s="45"/>
      <c r="U58" s="22"/>
      <c r="V58" s="22"/>
      <c r="W58" s="26">
        <v>23121</v>
      </c>
      <c r="X58" s="22"/>
      <c r="Y58" s="22">
        <v>23121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-14512082</v>
      </c>
      <c r="D59" s="65">
        <f>SUM(D56:D58)</f>
        <v>0</v>
      </c>
      <c r="E59" s="66">
        <f t="shared" si="6"/>
        <v>17448072</v>
      </c>
      <c r="F59" s="67">
        <f t="shared" si="6"/>
        <v>17448072</v>
      </c>
      <c r="G59" s="67">
        <f t="shared" si="6"/>
        <v>86169</v>
      </c>
      <c r="H59" s="67">
        <f t="shared" si="6"/>
        <v>2488769</v>
      </c>
      <c r="I59" s="67">
        <f t="shared" si="6"/>
        <v>1511288</v>
      </c>
      <c r="J59" s="67">
        <f t="shared" si="6"/>
        <v>4086226</v>
      </c>
      <c r="K59" s="67">
        <f t="shared" si="6"/>
        <v>0</v>
      </c>
      <c r="L59" s="67">
        <f t="shared" si="6"/>
        <v>-1325492</v>
      </c>
      <c r="M59" s="67">
        <f t="shared" si="6"/>
        <v>0</v>
      </c>
      <c r="N59" s="67">
        <f t="shared" si="6"/>
        <v>-1325492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2760734</v>
      </c>
      <c r="X59" s="67">
        <f t="shared" si="6"/>
        <v>8724036</v>
      </c>
      <c r="Y59" s="67">
        <f t="shared" si="6"/>
        <v>-5963302</v>
      </c>
      <c r="Z59" s="68">
        <f>+IF(X59&lt;&gt;0,+(Y59/X59)*100,0)</f>
        <v>-68.354853189509996</v>
      </c>
      <c r="AA59" s="65">
        <f>SUM(AA56:AA58)</f>
        <v>17448072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485220250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>
        <v>43675584</v>
      </c>
      <c r="L7" s="22">
        <v>36214649</v>
      </c>
      <c r="M7" s="22">
        <v>43959166</v>
      </c>
      <c r="N7" s="22">
        <v>123849399</v>
      </c>
      <c r="O7" s="22"/>
      <c r="P7" s="22"/>
      <c r="Q7" s="22"/>
      <c r="R7" s="22"/>
      <c r="S7" s="22"/>
      <c r="T7" s="22"/>
      <c r="U7" s="22"/>
      <c r="V7" s="22"/>
      <c r="W7" s="22">
        <v>252071713</v>
      </c>
      <c r="X7" s="22">
        <v>357042402</v>
      </c>
      <c r="Y7" s="22">
        <v>-104970689</v>
      </c>
      <c r="Z7" s="23">
        <v>-29.400062404912902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51263592</v>
      </c>
      <c r="Y13" s="22">
        <v>-51263592</v>
      </c>
      <c r="Z13" s="23">
        <v>-100</v>
      </c>
      <c r="AA13" s="20">
        <v>102527178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301265</v>
      </c>
      <c r="F23" s="22">
        <v>301265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150630</v>
      </c>
      <c r="Y23" s="22">
        <v>-150630</v>
      </c>
      <c r="Z23" s="23">
        <v>-100</v>
      </c>
      <c r="AA23" s="20">
        <v>301265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485220250</v>
      </c>
      <c r="D32" s="29">
        <f t="shared" ref="D32:Y32" si="0">SUM(D6:D31)</f>
        <v>0</v>
      </c>
      <c r="E32" s="30">
        <f t="shared" si="0"/>
        <v>817913239</v>
      </c>
      <c r="F32" s="31">
        <f t="shared" si="0"/>
        <v>817913239</v>
      </c>
      <c r="G32" s="31">
        <f t="shared" si="0"/>
        <v>40130219</v>
      </c>
      <c r="H32" s="31">
        <f t="shared" si="0"/>
        <v>40319052</v>
      </c>
      <c r="I32" s="31">
        <f t="shared" si="0"/>
        <v>47773043</v>
      </c>
      <c r="J32" s="31">
        <f t="shared" si="0"/>
        <v>128222314</v>
      </c>
      <c r="K32" s="31">
        <f t="shared" si="0"/>
        <v>43675584</v>
      </c>
      <c r="L32" s="31">
        <f t="shared" si="0"/>
        <v>36214649</v>
      </c>
      <c r="M32" s="31">
        <f t="shared" si="0"/>
        <v>43959166</v>
      </c>
      <c r="N32" s="31">
        <f t="shared" si="0"/>
        <v>123849399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252071713</v>
      </c>
      <c r="X32" s="31">
        <f t="shared" si="0"/>
        <v>408956622</v>
      </c>
      <c r="Y32" s="31">
        <f t="shared" si="0"/>
        <v>-156884909</v>
      </c>
      <c r="Z32" s="32">
        <f>+IF(X32&lt;&gt;0,+(Y32/X32)*100,0)</f>
        <v>-38.362237107875956</v>
      </c>
      <c r="AA32" s="29">
        <f>SUM(AA6:AA31)</f>
        <v>817913239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37180519</v>
      </c>
      <c r="D34" s="20"/>
      <c r="E34" s="21">
        <v>28682230</v>
      </c>
      <c r="F34" s="22">
        <v>28682230</v>
      </c>
      <c r="G34" s="22"/>
      <c r="H34" s="22">
        <v>6714657</v>
      </c>
      <c r="I34" s="22">
        <v>3331161</v>
      </c>
      <c r="J34" s="22">
        <v>10045818</v>
      </c>
      <c r="K34" s="22">
        <v>3618651</v>
      </c>
      <c r="L34" s="22">
        <v>3388682</v>
      </c>
      <c r="M34" s="22">
        <v>3399782</v>
      </c>
      <c r="N34" s="22">
        <v>10407115</v>
      </c>
      <c r="O34" s="22"/>
      <c r="P34" s="22"/>
      <c r="Q34" s="22"/>
      <c r="R34" s="22"/>
      <c r="S34" s="22"/>
      <c r="T34" s="22"/>
      <c r="U34" s="22"/>
      <c r="V34" s="22"/>
      <c r="W34" s="22">
        <v>20452933</v>
      </c>
      <c r="X34" s="22">
        <v>14341134</v>
      </c>
      <c r="Y34" s="22">
        <v>6111799</v>
      </c>
      <c r="Z34" s="23">
        <v>42.617264436689595</v>
      </c>
      <c r="AA34" s="20">
        <v>28682230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416725779</v>
      </c>
      <c r="D37" s="20"/>
      <c r="E37" s="21">
        <v>436105219</v>
      </c>
      <c r="F37" s="22">
        <v>436105219</v>
      </c>
      <c r="G37" s="22">
        <v>31455311</v>
      </c>
      <c r="H37" s="22">
        <v>34242596</v>
      </c>
      <c r="I37" s="22">
        <v>35478221</v>
      </c>
      <c r="J37" s="22">
        <v>101176128</v>
      </c>
      <c r="K37" s="22">
        <v>30253029</v>
      </c>
      <c r="L37" s="22">
        <v>32678038</v>
      </c>
      <c r="M37" s="22">
        <v>28834162</v>
      </c>
      <c r="N37" s="22">
        <v>91765229</v>
      </c>
      <c r="O37" s="22"/>
      <c r="P37" s="22"/>
      <c r="Q37" s="22"/>
      <c r="R37" s="22"/>
      <c r="S37" s="22"/>
      <c r="T37" s="22"/>
      <c r="U37" s="22"/>
      <c r="V37" s="22"/>
      <c r="W37" s="22">
        <v>192941357</v>
      </c>
      <c r="X37" s="22">
        <v>218052618</v>
      </c>
      <c r="Y37" s="22">
        <v>-25111261</v>
      </c>
      <c r="Z37" s="23">
        <v>-11.516147446576404</v>
      </c>
      <c r="AA37" s="20">
        <v>436105219</v>
      </c>
    </row>
    <row r="38" spans="1:27" x14ac:dyDescent="0.25">
      <c r="A38" s="19" t="s">
        <v>64</v>
      </c>
      <c r="B38" s="15" t="s">
        <v>32</v>
      </c>
      <c r="C38" s="20">
        <v>145655116</v>
      </c>
      <c r="D38" s="20"/>
      <c r="E38" s="21">
        <v>35106591</v>
      </c>
      <c r="F38" s="22">
        <v>35106591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17553294</v>
      </c>
      <c r="Y38" s="22">
        <v>-17553294</v>
      </c>
      <c r="Z38" s="23">
        <v>-100</v>
      </c>
      <c r="AA38" s="20">
        <v>35106591</v>
      </c>
    </row>
    <row r="39" spans="1:27" x14ac:dyDescent="0.25">
      <c r="A39" s="19" t="s">
        <v>65</v>
      </c>
      <c r="B39" s="15" t="s">
        <v>32</v>
      </c>
      <c r="C39" s="20">
        <v>2527422</v>
      </c>
      <c r="D39" s="20"/>
      <c r="E39" s="21">
        <v>1201611</v>
      </c>
      <c r="F39" s="22">
        <v>1201611</v>
      </c>
      <c r="G39" s="22">
        <v>393031</v>
      </c>
      <c r="H39" s="22">
        <v>346927</v>
      </c>
      <c r="I39" s="22">
        <v>307325</v>
      </c>
      <c r="J39" s="22">
        <v>1047283</v>
      </c>
      <c r="K39" s="22">
        <v>317564</v>
      </c>
      <c r="L39" s="22">
        <v>307325</v>
      </c>
      <c r="M39" s="22">
        <v>317564</v>
      </c>
      <c r="N39" s="22">
        <v>942453</v>
      </c>
      <c r="O39" s="22"/>
      <c r="P39" s="22"/>
      <c r="Q39" s="22"/>
      <c r="R39" s="22"/>
      <c r="S39" s="22"/>
      <c r="T39" s="22"/>
      <c r="U39" s="22"/>
      <c r="V39" s="22"/>
      <c r="W39" s="22">
        <v>1989736</v>
      </c>
      <c r="X39" s="22">
        <v>600804</v>
      </c>
      <c r="Y39" s="22">
        <v>1388932</v>
      </c>
      <c r="Z39" s="23">
        <v>231.17888695814278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3252383</v>
      </c>
      <c r="D41" s="20"/>
      <c r="E41" s="21">
        <v>4110684</v>
      </c>
      <c r="F41" s="22">
        <v>4110684</v>
      </c>
      <c r="G41" s="22"/>
      <c r="H41" s="22">
        <v>68480</v>
      </c>
      <c r="I41" s="22">
        <v>258220</v>
      </c>
      <c r="J41" s="22">
        <v>326700</v>
      </c>
      <c r="K41" s="22">
        <v>598385</v>
      </c>
      <c r="L41" s="22">
        <v>349060</v>
      </c>
      <c r="M41" s="22">
        <v>57644</v>
      </c>
      <c r="N41" s="22">
        <v>1005089</v>
      </c>
      <c r="O41" s="22"/>
      <c r="P41" s="22"/>
      <c r="Q41" s="22"/>
      <c r="R41" s="22"/>
      <c r="S41" s="22"/>
      <c r="T41" s="22"/>
      <c r="U41" s="22"/>
      <c r="V41" s="22"/>
      <c r="W41" s="22">
        <v>1331789</v>
      </c>
      <c r="X41" s="22">
        <v>2055342</v>
      </c>
      <c r="Y41" s="22">
        <v>-723553</v>
      </c>
      <c r="Z41" s="23">
        <v>-35.203533037324206</v>
      </c>
      <c r="AA41" s="20">
        <v>4110684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187445170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917951</v>
      </c>
      <c r="D44" s="20"/>
      <c r="E44" s="21">
        <v>1819394</v>
      </c>
      <c r="F44" s="22">
        <v>1819394</v>
      </c>
      <c r="G44" s="22">
        <v>16750</v>
      </c>
      <c r="H44" s="22">
        <v>56529</v>
      </c>
      <c r="I44" s="22">
        <v>32698</v>
      </c>
      <c r="J44" s="22">
        <v>105977</v>
      </c>
      <c r="K44" s="22">
        <v>93698</v>
      </c>
      <c r="L44" s="22">
        <v>28097</v>
      </c>
      <c r="M44" s="22">
        <v>382543</v>
      </c>
      <c r="N44" s="22">
        <v>504338</v>
      </c>
      <c r="O44" s="22"/>
      <c r="P44" s="22"/>
      <c r="Q44" s="22"/>
      <c r="R44" s="22"/>
      <c r="S44" s="22"/>
      <c r="T44" s="22"/>
      <c r="U44" s="22"/>
      <c r="V44" s="22"/>
      <c r="W44" s="22">
        <v>610315</v>
      </c>
      <c r="X44" s="22">
        <v>909702</v>
      </c>
      <c r="Y44" s="22">
        <v>-299387</v>
      </c>
      <c r="Z44" s="23">
        <v>-32.910447597125213</v>
      </c>
      <c r="AA44" s="20">
        <v>1819394</v>
      </c>
    </row>
    <row r="45" spans="1:27" x14ac:dyDescent="0.25">
      <c r="A45" s="19" t="s">
        <v>70</v>
      </c>
      <c r="B45" s="15" t="s">
        <v>32</v>
      </c>
      <c r="C45" s="20">
        <v>119140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793823480</v>
      </c>
      <c r="D47" s="29">
        <f t="shared" ref="D47:Y47" si="1">SUM(D34:D46)</f>
        <v>0</v>
      </c>
      <c r="E47" s="30">
        <f t="shared" si="1"/>
        <v>507025729</v>
      </c>
      <c r="F47" s="31">
        <f t="shared" si="1"/>
        <v>507025729</v>
      </c>
      <c r="G47" s="31">
        <f t="shared" si="1"/>
        <v>31865092</v>
      </c>
      <c r="H47" s="31">
        <f t="shared" si="1"/>
        <v>41429189</v>
      </c>
      <c r="I47" s="31">
        <f t="shared" si="1"/>
        <v>39407625</v>
      </c>
      <c r="J47" s="31">
        <f t="shared" si="1"/>
        <v>112701906</v>
      </c>
      <c r="K47" s="31">
        <f t="shared" si="1"/>
        <v>34881327</v>
      </c>
      <c r="L47" s="31">
        <f t="shared" si="1"/>
        <v>36751202</v>
      </c>
      <c r="M47" s="31">
        <f t="shared" si="1"/>
        <v>32991695</v>
      </c>
      <c r="N47" s="31">
        <f t="shared" si="1"/>
        <v>104624224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217326130</v>
      </c>
      <c r="X47" s="31">
        <f t="shared" si="1"/>
        <v>253512894</v>
      </c>
      <c r="Y47" s="31">
        <f t="shared" si="1"/>
        <v>-36186764</v>
      </c>
      <c r="Z47" s="32">
        <f>+IF(X47&lt;&gt;0,+(Y47/X47)*100,0)</f>
        <v>-14.274131555612316</v>
      </c>
      <c r="AA47" s="29">
        <f>SUM(AA34:AA46)</f>
        <v>507025729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-308603230</v>
      </c>
      <c r="D48" s="39">
        <f t="shared" si="2"/>
        <v>0</v>
      </c>
      <c r="E48" s="40">
        <f t="shared" si="2"/>
        <v>310887510</v>
      </c>
      <c r="F48" s="41">
        <f t="shared" si="2"/>
        <v>310887510</v>
      </c>
      <c r="G48" s="41">
        <f t="shared" si="2"/>
        <v>8265127</v>
      </c>
      <c r="H48" s="41">
        <f t="shared" si="2"/>
        <v>-1110137</v>
      </c>
      <c r="I48" s="41">
        <f t="shared" si="2"/>
        <v>8365418</v>
      </c>
      <c r="J48" s="41">
        <f t="shared" si="2"/>
        <v>15520408</v>
      </c>
      <c r="K48" s="41">
        <f t="shared" si="2"/>
        <v>8794257</v>
      </c>
      <c r="L48" s="41">
        <f t="shared" si="2"/>
        <v>-536553</v>
      </c>
      <c r="M48" s="41">
        <f t="shared" si="2"/>
        <v>10967471</v>
      </c>
      <c r="N48" s="41">
        <f t="shared" si="2"/>
        <v>19225175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34745583</v>
      </c>
      <c r="X48" s="41">
        <f t="shared" si="2"/>
        <v>155443728</v>
      </c>
      <c r="Y48" s="41">
        <f t="shared" si="2"/>
        <v>-120698145</v>
      </c>
      <c r="Z48" s="42">
        <f>+IF(X48&lt;&gt;0,+(Y48/X48)*100,0)</f>
        <v>-77.647484754096993</v>
      </c>
      <c r="AA48" s="39">
        <f>+AA32-AA47</f>
        <v>310887510</v>
      </c>
    </row>
    <row r="49" spans="1:27" x14ac:dyDescent="0.25">
      <c r="A49" s="43" t="s">
        <v>74</v>
      </c>
      <c r="B49" s="15" t="s">
        <v>32</v>
      </c>
      <c r="C49" s="20">
        <v>4595890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-304007340</v>
      </c>
      <c r="D51" s="48">
        <f t="shared" si="3"/>
        <v>0</v>
      </c>
      <c r="E51" s="49">
        <f t="shared" si="3"/>
        <v>310887510</v>
      </c>
      <c r="F51" s="50">
        <f t="shared" si="3"/>
        <v>310887510</v>
      </c>
      <c r="G51" s="50">
        <f t="shared" si="3"/>
        <v>8265127</v>
      </c>
      <c r="H51" s="50">
        <f t="shared" si="3"/>
        <v>-1110137</v>
      </c>
      <c r="I51" s="50">
        <f t="shared" si="3"/>
        <v>8365418</v>
      </c>
      <c r="J51" s="50">
        <f t="shared" si="3"/>
        <v>15520408</v>
      </c>
      <c r="K51" s="50">
        <f t="shared" si="3"/>
        <v>8794257</v>
      </c>
      <c r="L51" s="50">
        <f t="shared" si="3"/>
        <v>-536553</v>
      </c>
      <c r="M51" s="50">
        <f t="shared" si="3"/>
        <v>10967471</v>
      </c>
      <c r="N51" s="50">
        <f t="shared" si="3"/>
        <v>19225175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34745583</v>
      </c>
      <c r="X51" s="50">
        <f t="shared" si="3"/>
        <v>155443728</v>
      </c>
      <c r="Y51" s="50">
        <f t="shared" si="3"/>
        <v>-120698145</v>
      </c>
      <c r="Z51" s="51">
        <f>+IF(X51&lt;&gt;0,+(Y51/X51)*100,0)</f>
        <v>-77.647484754096993</v>
      </c>
      <c r="AA51" s="48">
        <f>SUM(AA48:AA50)</f>
        <v>310887510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-304007340</v>
      </c>
      <c r="D53" s="54">
        <f>+D51-D52</f>
        <v>0</v>
      </c>
      <c r="E53" s="55">
        <f t="shared" si="4"/>
        <v>310887510</v>
      </c>
      <c r="F53" s="56">
        <f t="shared" si="4"/>
        <v>310887510</v>
      </c>
      <c r="G53" s="56">
        <f t="shared" si="4"/>
        <v>8265127</v>
      </c>
      <c r="H53" s="56">
        <f t="shared" si="4"/>
        <v>-1110137</v>
      </c>
      <c r="I53" s="56">
        <f t="shared" si="4"/>
        <v>8365418</v>
      </c>
      <c r="J53" s="56">
        <f t="shared" si="4"/>
        <v>15520408</v>
      </c>
      <c r="K53" s="56">
        <f t="shared" si="4"/>
        <v>8794257</v>
      </c>
      <c r="L53" s="56">
        <f t="shared" si="4"/>
        <v>-536553</v>
      </c>
      <c r="M53" s="56">
        <f t="shared" si="4"/>
        <v>10967471</v>
      </c>
      <c r="N53" s="56">
        <f t="shared" si="4"/>
        <v>19225175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34745583</v>
      </c>
      <c r="X53" s="56">
        <f t="shared" si="4"/>
        <v>155443728</v>
      </c>
      <c r="Y53" s="56">
        <f t="shared" si="4"/>
        <v>-120698145</v>
      </c>
      <c r="Z53" s="57">
        <f>+IF(X53&lt;&gt;0,+(Y53/X53)*100,0)</f>
        <v>-77.647484754096993</v>
      </c>
      <c r="AA53" s="54">
        <f>+AA51-AA52</f>
        <v>310887510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-304007340</v>
      </c>
      <c r="D56" s="48">
        <f>SUM(D53:D55)</f>
        <v>0</v>
      </c>
      <c r="E56" s="49">
        <f t="shared" si="5"/>
        <v>310887510</v>
      </c>
      <c r="F56" s="50">
        <f t="shared" si="5"/>
        <v>310887510</v>
      </c>
      <c r="G56" s="50">
        <f t="shared" si="5"/>
        <v>8265127</v>
      </c>
      <c r="H56" s="50">
        <f t="shared" si="5"/>
        <v>-1110137</v>
      </c>
      <c r="I56" s="50">
        <f t="shared" si="5"/>
        <v>8365418</v>
      </c>
      <c r="J56" s="50">
        <f t="shared" si="5"/>
        <v>15520408</v>
      </c>
      <c r="K56" s="50">
        <f t="shared" si="5"/>
        <v>8794257</v>
      </c>
      <c r="L56" s="50">
        <f t="shared" si="5"/>
        <v>-536553</v>
      </c>
      <c r="M56" s="50">
        <f t="shared" si="5"/>
        <v>10967471</v>
      </c>
      <c r="N56" s="50">
        <f t="shared" si="5"/>
        <v>19225175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34745583</v>
      </c>
      <c r="X56" s="50">
        <f t="shared" si="5"/>
        <v>155443728</v>
      </c>
      <c r="Y56" s="50">
        <f t="shared" si="5"/>
        <v>-120698145</v>
      </c>
      <c r="Z56" s="51">
        <f>+IF(X56&lt;&gt;0,+(Y56/X56)*100,0)</f>
        <v>-77.647484754096993</v>
      </c>
      <c r="AA56" s="48">
        <f>SUM(AA53:AA55)</f>
        <v>310887510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-304007340</v>
      </c>
      <c r="D59" s="65">
        <f>SUM(D56:D58)</f>
        <v>0</v>
      </c>
      <c r="E59" s="66">
        <f t="shared" si="6"/>
        <v>310887510</v>
      </c>
      <c r="F59" s="67">
        <f t="shared" si="6"/>
        <v>310887510</v>
      </c>
      <c r="G59" s="67">
        <f t="shared" si="6"/>
        <v>8265127</v>
      </c>
      <c r="H59" s="67">
        <f t="shared" si="6"/>
        <v>-1110137</v>
      </c>
      <c r="I59" s="67">
        <f t="shared" si="6"/>
        <v>8365418</v>
      </c>
      <c r="J59" s="67">
        <f t="shared" si="6"/>
        <v>15520408</v>
      </c>
      <c r="K59" s="67">
        <f t="shared" si="6"/>
        <v>8794257</v>
      </c>
      <c r="L59" s="67">
        <f t="shared" si="6"/>
        <v>-536553</v>
      </c>
      <c r="M59" s="67">
        <f t="shared" si="6"/>
        <v>10967471</v>
      </c>
      <c r="N59" s="67">
        <f t="shared" si="6"/>
        <v>19225175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34745583</v>
      </c>
      <c r="X59" s="67">
        <f t="shared" si="6"/>
        <v>155443728</v>
      </c>
      <c r="Y59" s="67">
        <f t="shared" si="6"/>
        <v>-120698145</v>
      </c>
      <c r="Z59" s="68">
        <f>+IF(X59&lt;&gt;0,+(Y59/X59)*100,0)</f>
        <v>-77.647484754096993</v>
      </c>
      <c r="AA59" s="65">
        <f>SUM(AA56:AA58)</f>
        <v>310887510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3474553</v>
      </c>
      <c r="D8" s="20"/>
      <c r="E8" s="21">
        <v>3150000</v>
      </c>
      <c r="F8" s="22">
        <v>3150000</v>
      </c>
      <c r="G8" s="22">
        <v>46003</v>
      </c>
      <c r="H8" s="22">
        <v>8140</v>
      </c>
      <c r="I8" s="22">
        <v>9286</v>
      </c>
      <c r="J8" s="22">
        <v>63429</v>
      </c>
      <c r="K8" s="22">
        <v>5811</v>
      </c>
      <c r="L8" s="22">
        <v>299904</v>
      </c>
      <c r="M8" s="22">
        <v>357282</v>
      </c>
      <c r="N8" s="22">
        <v>662997</v>
      </c>
      <c r="O8" s="22"/>
      <c r="P8" s="22"/>
      <c r="Q8" s="22"/>
      <c r="R8" s="22"/>
      <c r="S8" s="22"/>
      <c r="T8" s="22"/>
      <c r="U8" s="22"/>
      <c r="V8" s="22"/>
      <c r="W8" s="22">
        <v>726426</v>
      </c>
      <c r="X8" s="22">
        <v>1575000</v>
      </c>
      <c r="Y8" s="22">
        <v>-848574</v>
      </c>
      <c r="Z8" s="23">
        <v>-53.877714285714283</v>
      </c>
      <c r="AA8" s="20">
        <v>3150000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595</v>
      </c>
      <c r="D19" s="20"/>
      <c r="E19" s="21">
        <v>840</v>
      </c>
      <c r="F19" s="22">
        <v>840</v>
      </c>
      <c r="G19" s="22"/>
      <c r="H19" s="22"/>
      <c r="I19" s="22">
        <v>369</v>
      </c>
      <c r="J19" s="22">
        <v>369</v>
      </c>
      <c r="K19" s="22"/>
      <c r="L19" s="22">
        <v>152</v>
      </c>
      <c r="M19" s="22"/>
      <c r="N19" s="22">
        <v>152</v>
      </c>
      <c r="O19" s="22"/>
      <c r="P19" s="22"/>
      <c r="Q19" s="22"/>
      <c r="R19" s="22"/>
      <c r="S19" s="22"/>
      <c r="T19" s="22"/>
      <c r="U19" s="22"/>
      <c r="V19" s="22"/>
      <c r="W19" s="22">
        <v>521</v>
      </c>
      <c r="X19" s="22">
        <v>420</v>
      </c>
      <c r="Y19" s="22">
        <v>101</v>
      </c>
      <c r="Z19" s="23">
        <v>24.047619047619047</v>
      </c>
      <c r="AA19" s="20">
        <v>840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3475148</v>
      </c>
      <c r="D32" s="29">
        <f t="shared" ref="D32:Y32" si="0">SUM(D6:D31)</f>
        <v>0</v>
      </c>
      <c r="E32" s="30">
        <f t="shared" si="0"/>
        <v>3150840</v>
      </c>
      <c r="F32" s="31">
        <f t="shared" si="0"/>
        <v>3150840</v>
      </c>
      <c r="G32" s="31">
        <f t="shared" si="0"/>
        <v>46003</v>
      </c>
      <c r="H32" s="31">
        <f t="shared" si="0"/>
        <v>8140</v>
      </c>
      <c r="I32" s="31">
        <f t="shared" si="0"/>
        <v>9655</v>
      </c>
      <c r="J32" s="31">
        <f t="shared" si="0"/>
        <v>63798</v>
      </c>
      <c r="K32" s="31">
        <f t="shared" si="0"/>
        <v>5811</v>
      </c>
      <c r="L32" s="31">
        <f t="shared" si="0"/>
        <v>300056</v>
      </c>
      <c r="M32" s="31">
        <f t="shared" si="0"/>
        <v>357282</v>
      </c>
      <c r="N32" s="31">
        <f t="shared" si="0"/>
        <v>663149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726947</v>
      </c>
      <c r="X32" s="31">
        <f t="shared" si="0"/>
        <v>1575420</v>
      </c>
      <c r="Y32" s="31">
        <f t="shared" si="0"/>
        <v>-848473</v>
      </c>
      <c r="Z32" s="32">
        <f>+IF(X32&lt;&gt;0,+(Y32/X32)*100,0)</f>
        <v>-53.856939736705137</v>
      </c>
      <c r="AA32" s="29">
        <f>SUM(AA6:AA31)</f>
        <v>3150840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12353214</v>
      </c>
      <c r="D34" s="20"/>
      <c r="E34" s="21">
        <v>14939830</v>
      </c>
      <c r="F34" s="22">
        <v>14939830</v>
      </c>
      <c r="G34" s="22">
        <v>1420258</v>
      </c>
      <c r="H34" s="22">
        <v>1452560</v>
      </c>
      <c r="I34" s="22">
        <v>1593574</v>
      </c>
      <c r="J34" s="22">
        <v>4466392</v>
      </c>
      <c r="K34" s="22">
        <v>1410583</v>
      </c>
      <c r="L34" s="22">
        <v>1765204</v>
      </c>
      <c r="M34" s="22">
        <v>1463741</v>
      </c>
      <c r="N34" s="22">
        <v>4639528</v>
      </c>
      <c r="O34" s="22"/>
      <c r="P34" s="22"/>
      <c r="Q34" s="22"/>
      <c r="R34" s="22"/>
      <c r="S34" s="22"/>
      <c r="T34" s="22"/>
      <c r="U34" s="22"/>
      <c r="V34" s="22"/>
      <c r="W34" s="22">
        <v>9105920</v>
      </c>
      <c r="X34" s="22">
        <v>7470000</v>
      </c>
      <c r="Y34" s="22">
        <v>1635920</v>
      </c>
      <c r="Z34" s="23">
        <v>21.89986613119143</v>
      </c>
      <c r="AA34" s="20">
        <v>14939830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5254</v>
      </c>
      <c r="D37" s="20"/>
      <c r="E37" s="21">
        <v>10820</v>
      </c>
      <c r="F37" s="22">
        <v>10820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5400</v>
      </c>
      <c r="Y37" s="22">
        <v>-5400</v>
      </c>
      <c r="Z37" s="23">
        <v>-100</v>
      </c>
      <c r="AA37" s="20">
        <v>10820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2516625</v>
      </c>
      <c r="D41" s="20"/>
      <c r="E41" s="21">
        <v>2382700</v>
      </c>
      <c r="F41" s="22">
        <v>2382700</v>
      </c>
      <c r="G41" s="22"/>
      <c r="H41" s="22">
        <v>239494</v>
      </c>
      <c r="I41" s="22">
        <v>10785</v>
      </c>
      <c r="J41" s="22">
        <v>250279</v>
      </c>
      <c r="K41" s="22">
        <v>217038</v>
      </c>
      <c r="L41" s="22">
        <v>470529</v>
      </c>
      <c r="M41" s="22">
        <v>18941</v>
      </c>
      <c r="N41" s="22">
        <v>706508</v>
      </c>
      <c r="O41" s="22"/>
      <c r="P41" s="22"/>
      <c r="Q41" s="22"/>
      <c r="R41" s="22"/>
      <c r="S41" s="22"/>
      <c r="T41" s="22"/>
      <c r="U41" s="22"/>
      <c r="V41" s="22"/>
      <c r="W41" s="22">
        <v>956787</v>
      </c>
      <c r="X41" s="22">
        <v>1191360</v>
      </c>
      <c r="Y41" s="22">
        <v>-234573</v>
      </c>
      <c r="Z41" s="23">
        <v>-19.689514504431909</v>
      </c>
      <c r="AA41" s="20">
        <v>2382700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200720</v>
      </c>
      <c r="D44" s="20"/>
      <c r="E44" s="21">
        <v>244900</v>
      </c>
      <c r="F44" s="22">
        <v>244900</v>
      </c>
      <c r="G44" s="22"/>
      <c r="H44" s="22">
        <v>9165</v>
      </c>
      <c r="I44" s="22">
        <v>-7895</v>
      </c>
      <c r="J44" s="22">
        <v>1270</v>
      </c>
      <c r="K44" s="22">
        <v>8130</v>
      </c>
      <c r="L44" s="22">
        <v>22</v>
      </c>
      <c r="M44" s="22">
        <v>133289</v>
      </c>
      <c r="N44" s="22">
        <v>141441</v>
      </c>
      <c r="O44" s="22"/>
      <c r="P44" s="22"/>
      <c r="Q44" s="22"/>
      <c r="R44" s="22"/>
      <c r="S44" s="22"/>
      <c r="T44" s="22"/>
      <c r="U44" s="22"/>
      <c r="V44" s="22"/>
      <c r="W44" s="22">
        <v>142711</v>
      </c>
      <c r="X44" s="22">
        <v>122400</v>
      </c>
      <c r="Y44" s="22">
        <v>20311</v>
      </c>
      <c r="Z44" s="23">
        <v>16.593954248366014</v>
      </c>
      <c r="AA44" s="20">
        <v>244900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15075813</v>
      </c>
      <c r="D47" s="29">
        <f t="shared" ref="D47:Y47" si="1">SUM(D34:D46)</f>
        <v>0</v>
      </c>
      <c r="E47" s="30">
        <f t="shared" si="1"/>
        <v>17578250</v>
      </c>
      <c r="F47" s="31">
        <f t="shared" si="1"/>
        <v>17578250</v>
      </c>
      <c r="G47" s="31">
        <f t="shared" si="1"/>
        <v>1420258</v>
      </c>
      <c r="H47" s="31">
        <f t="shared" si="1"/>
        <v>1701219</v>
      </c>
      <c r="I47" s="31">
        <f t="shared" si="1"/>
        <v>1596464</v>
      </c>
      <c r="J47" s="31">
        <f t="shared" si="1"/>
        <v>4717941</v>
      </c>
      <c r="K47" s="31">
        <f t="shared" si="1"/>
        <v>1635751</v>
      </c>
      <c r="L47" s="31">
        <f t="shared" si="1"/>
        <v>2235755</v>
      </c>
      <c r="M47" s="31">
        <f t="shared" si="1"/>
        <v>1615971</v>
      </c>
      <c r="N47" s="31">
        <f t="shared" si="1"/>
        <v>5487477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10205418</v>
      </c>
      <c r="X47" s="31">
        <f t="shared" si="1"/>
        <v>8789160</v>
      </c>
      <c r="Y47" s="31">
        <f t="shared" si="1"/>
        <v>1416258</v>
      </c>
      <c r="Z47" s="32">
        <f>+IF(X47&lt;&gt;0,+(Y47/X47)*100,0)</f>
        <v>16.113690045465095</v>
      </c>
      <c r="AA47" s="29">
        <f>SUM(AA34:AA46)</f>
        <v>17578250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-11600665</v>
      </c>
      <c r="D48" s="39">
        <f t="shared" si="2"/>
        <v>0</v>
      </c>
      <c r="E48" s="40">
        <f t="shared" si="2"/>
        <v>-14427410</v>
      </c>
      <c r="F48" s="41">
        <f t="shared" si="2"/>
        <v>-14427410</v>
      </c>
      <c r="G48" s="41">
        <f t="shared" si="2"/>
        <v>-1374255</v>
      </c>
      <c r="H48" s="41">
        <f t="shared" si="2"/>
        <v>-1693079</v>
      </c>
      <c r="I48" s="41">
        <f t="shared" si="2"/>
        <v>-1586809</v>
      </c>
      <c r="J48" s="41">
        <f t="shared" si="2"/>
        <v>-4654143</v>
      </c>
      <c r="K48" s="41">
        <f t="shared" si="2"/>
        <v>-1629940</v>
      </c>
      <c r="L48" s="41">
        <f t="shared" si="2"/>
        <v>-1935699</v>
      </c>
      <c r="M48" s="41">
        <f t="shared" si="2"/>
        <v>-1258689</v>
      </c>
      <c r="N48" s="41">
        <f t="shared" si="2"/>
        <v>-4824328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-9478471</v>
      </c>
      <c r="X48" s="41">
        <f t="shared" si="2"/>
        <v>-7213740</v>
      </c>
      <c r="Y48" s="41">
        <f t="shared" si="2"/>
        <v>-2264731</v>
      </c>
      <c r="Z48" s="42">
        <f>+IF(X48&lt;&gt;0,+(Y48/X48)*100,0)</f>
        <v>31.394685697017081</v>
      </c>
      <c r="AA48" s="39">
        <f>+AA32-AA47</f>
        <v>-14427410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-11600665</v>
      </c>
      <c r="D51" s="48">
        <f t="shared" si="3"/>
        <v>0</v>
      </c>
      <c r="E51" s="49">
        <f t="shared" si="3"/>
        <v>-14427410</v>
      </c>
      <c r="F51" s="50">
        <f t="shared" si="3"/>
        <v>-14427410</v>
      </c>
      <c r="G51" s="50">
        <f t="shared" si="3"/>
        <v>-1374255</v>
      </c>
      <c r="H51" s="50">
        <f t="shared" si="3"/>
        <v>-1693079</v>
      </c>
      <c r="I51" s="50">
        <f t="shared" si="3"/>
        <v>-1586809</v>
      </c>
      <c r="J51" s="50">
        <f t="shared" si="3"/>
        <v>-4654143</v>
      </c>
      <c r="K51" s="50">
        <f t="shared" si="3"/>
        <v>-1629940</v>
      </c>
      <c r="L51" s="50">
        <f t="shared" si="3"/>
        <v>-1935699</v>
      </c>
      <c r="M51" s="50">
        <f t="shared" si="3"/>
        <v>-1258689</v>
      </c>
      <c r="N51" s="50">
        <f t="shared" si="3"/>
        <v>-4824328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-9478471</v>
      </c>
      <c r="X51" s="50">
        <f t="shared" si="3"/>
        <v>-7213740</v>
      </c>
      <c r="Y51" s="50">
        <f t="shared" si="3"/>
        <v>-2264731</v>
      </c>
      <c r="Z51" s="51">
        <f>+IF(X51&lt;&gt;0,+(Y51/X51)*100,0)</f>
        <v>31.394685697017081</v>
      </c>
      <c r="AA51" s="48">
        <f>SUM(AA48:AA50)</f>
        <v>-14427410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-11600665</v>
      </c>
      <c r="D53" s="54">
        <f>+D51-D52</f>
        <v>0</v>
      </c>
      <c r="E53" s="55">
        <f t="shared" si="4"/>
        <v>-14427410</v>
      </c>
      <c r="F53" s="56">
        <f t="shared" si="4"/>
        <v>-14427410</v>
      </c>
      <c r="G53" s="56">
        <f t="shared" si="4"/>
        <v>-1374255</v>
      </c>
      <c r="H53" s="56">
        <f t="shared" si="4"/>
        <v>-1693079</v>
      </c>
      <c r="I53" s="56">
        <f t="shared" si="4"/>
        <v>-1586809</v>
      </c>
      <c r="J53" s="56">
        <f t="shared" si="4"/>
        <v>-4654143</v>
      </c>
      <c r="K53" s="56">
        <f t="shared" si="4"/>
        <v>-1629940</v>
      </c>
      <c r="L53" s="56">
        <f t="shared" si="4"/>
        <v>-1935699</v>
      </c>
      <c r="M53" s="56">
        <f t="shared" si="4"/>
        <v>-1258689</v>
      </c>
      <c r="N53" s="56">
        <f t="shared" si="4"/>
        <v>-4824328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-9478471</v>
      </c>
      <c r="X53" s="56">
        <f t="shared" si="4"/>
        <v>-7213740</v>
      </c>
      <c r="Y53" s="56">
        <f t="shared" si="4"/>
        <v>-2264731</v>
      </c>
      <c r="Z53" s="57">
        <f>+IF(X53&lt;&gt;0,+(Y53/X53)*100,0)</f>
        <v>31.394685697017081</v>
      </c>
      <c r="AA53" s="54">
        <f>+AA51-AA52</f>
        <v>-14427410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-11600665</v>
      </c>
      <c r="D56" s="48">
        <f>SUM(D53:D55)</f>
        <v>0</v>
      </c>
      <c r="E56" s="49">
        <f t="shared" si="5"/>
        <v>-14427410</v>
      </c>
      <c r="F56" s="50">
        <f t="shared" si="5"/>
        <v>-14427410</v>
      </c>
      <c r="G56" s="50">
        <f t="shared" si="5"/>
        <v>-1374255</v>
      </c>
      <c r="H56" s="50">
        <f t="shared" si="5"/>
        <v>-1693079</v>
      </c>
      <c r="I56" s="50">
        <f t="shared" si="5"/>
        <v>-1586809</v>
      </c>
      <c r="J56" s="50">
        <f t="shared" si="5"/>
        <v>-4654143</v>
      </c>
      <c r="K56" s="50">
        <f t="shared" si="5"/>
        <v>-1629940</v>
      </c>
      <c r="L56" s="50">
        <f t="shared" si="5"/>
        <v>-1935699</v>
      </c>
      <c r="M56" s="50">
        <f t="shared" si="5"/>
        <v>-1258689</v>
      </c>
      <c r="N56" s="50">
        <f t="shared" si="5"/>
        <v>-4824328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-9478471</v>
      </c>
      <c r="X56" s="50">
        <f t="shared" si="5"/>
        <v>-7213740</v>
      </c>
      <c r="Y56" s="50">
        <f t="shared" si="5"/>
        <v>-2264731</v>
      </c>
      <c r="Z56" s="51">
        <f>+IF(X56&lt;&gt;0,+(Y56/X56)*100,0)</f>
        <v>31.394685697017081</v>
      </c>
      <c r="AA56" s="48">
        <f>SUM(AA53:AA55)</f>
        <v>-14427410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-11600665</v>
      </c>
      <c r="D59" s="65">
        <f>SUM(D56:D58)</f>
        <v>0</v>
      </c>
      <c r="E59" s="66">
        <f t="shared" si="6"/>
        <v>-14427410</v>
      </c>
      <c r="F59" s="67">
        <f t="shared" si="6"/>
        <v>-14427410</v>
      </c>
      <c r="G59" s="67">
        <f t="shared" si="6"/>
        <v>-1374255</v>
      </c>
      <c r="H59" s="67">
        <f t="shared" si="6"/>
        <v>-1693079</v>
      </c>
      <c r="I59" s="67">
        <f t="shared" si="6"/>
        <v>-1586809</v>
      </c>
      <c r="J59" s="67">
        <f t="shared" si="6"/>
        <v>-4654143</v>
      </c>
      <c r="K59" s="67">
        <f t="shared" si="6"/>
        <v>-1629940</v>
      </c>
      <c r="L59" s="67">
        <f t="shared" si="6"/>
        <v>-1935699</v>
      </c>
      <c r="M59" s="67">
        <f t="shared" si="6"/>
        <v>-1258689</v>
      </c>
      <c r="N59" s="67">
        <f t="shared" si="6"/>
        <v>-4824328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-9478471</v>
      </c>
      <c r="X59" s="67">
        <f t="shared" si="6"/>
        <v>-7213740</v>
      </c>
      <c r="Y59" s="67">
        <f t="shared" si="6"/>
        <v>-2264731</v>
      </c>
      <c r="Z59" s="68">
        <f>+IF(X59&lt;&gt;0,+(Y59/X59)*100,0)</f>
        <v>31.394685697017081</v>
      </c>
      <c r="AA59" s="65">
        <f>SUM(AA56:AA58)</f>
        <v>-14427410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-3668004</v>
      </c>
      <c r="F6" s="22">
        <v>-3668004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-1834002</v>
      </c>
      <c r="Y6" s="22">
        <v>1834002</v>
      </c>
      <c r="Z6" s="23">
        <v>-100</v>
      </c>
      <c r="AA6" s="20">
        <v>-3668004</v>
      </c>
    </row>
    <row r="7" spans="1:27" x14ac:dyDescent="0.25">
      <c r="A7" s="19" t="s">
        <v>35</v>
      </c>
      <c r="B7" s="15" t="s">
        <v>32</v>
      </c>
      <c r="C7" s="20">
        <v>60650617</v>
      </c>
      <c r="D7" s="20"/>
      <c r="E7" s="21">
        <v>74236161</v>
      </c>
      <c r="F7" s="22">
        <v>74236161</v>
      </c>
      <c r="G7" s="22">
        <v>4403124</v>
      </c>
      <c r="H7" s="22">
        <v>4532440</v>
      </c>
      <c r="I7" s="22"/>
      <c r="J7" s="22">
        <v>8935564</v>
      </c>
      <c r="K7" s="22">
        <v>5534926</v>
      </c>
      <c r="L7" s="22">
        <v>6133858</v>
      </c>
      <c r="M7" s="22">
        <v>4770049</v>
      </c>
      <c r="N7" s="22">
        <v>16438833</v>
      </c>
      <c r="O7" s="22"/>
      <c r="P7" s="22"/>
      <c r="Q7" s="22"/>
      <c r="R7" s="22"/>
      <c r="S7" s="22"/>
      <c r="T7" s="22"/>
      <c r="U7" s="22"/>
      <c r="V7" s="22"/>
      <c r="W7" s="22">
        <v>25374397</v>
      </c>
      <c r="X7" s="22">
        <v>37118076</v>
      </c>
      <c r="Y7" s="22">
        <v>-11743679</v>
      </c>
      <c r="Z7" s="23">
        <v>-31.638706165696735</v>
      </c>
      <c r="AA7" s="20">
        <v>74236161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24239942</v>
      </c>
      <c r="F13" s="22">
        <v>24239942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12119970</v>
      </c>
      <c r="Y13" s="22">
        <v>-12119970</v>
      </c>
      <c r="Z13" s="23">
        <v>-100</v>
      </c>
      <c r="AA13" s="20">
        <v>24239942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22542382</v>
      </c>
      <c r="F25" s="22">
        <v>22542382</v>
      </c>
      <c r="G25" s="22"/>
      <c r="H25" s="22"/>
      <c r="I25" s="22"/>
      <c r="J25" s="22"/>
      <c r="K25" s="22"/>
      <c r="L25" s="22">
        <v>-2988</v>
      </c>
      <c r="M25" s="22"/>
      <c r="N25" s="22">
        <v>-2988</v>
      </c>
      <c r="O25" s="22"/>
      <c r="P25" s="22"/>
      <c r="Q25" s="22"/>
      <c r="R25" s="22"/>
      <c r="S25" s="22"/>
      <c r="T25" s="22"/>
      <c r="U25" s="22"/>
      <c r="V25" s="22"/>
      <c r="W25" s="22">
        <v>-2988</v>
      </c>
      <c r="X25" s="22">
        <v>11271192</v>
      </c>
      <c r="Y25" s="22">
        <v>-11274180</v>
      </c>
      <c r="Z25" s="23">
        <v>-100.02651006211234</v>
      </c>
      <c r="AA25" s="20">
        <v>22542382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60650617</v>
      </c>
      <c r="D32" s="29">
        <f t="shared" ref="D32:Y32" si="0">SUM(D6:D31)</f>
        <v>0</v>
      </c>
      <c r="E32" s="30">
        <f t="shared" si="0"/>
        <v>117350481</v>
      </c>
      <c r="F32" s="31">
        <f t="shared" si="0"/>
        <v>117350481</v>
      </c>
      <c r="G32" s="31">
        <f t="shared" si="0"/>
        <v>4403124</v>
      </c>
      <c r="H32" s="31">
        <f t="shared" si="0"/>
        <v>4532440</v>
      </c>
      <c r="I32" s="31">
        <f t="shared" si="0"/>
        <v>0</v>
      </c>
      <c r="J32" s="31">
        <f t="shared" si="0"/>
        <v>8935564</v>
      </c>
      <c r="K32" s="31">
        <f t="shared" si="0"/>
        <v>5534926</v>
      </c>
      <c r="L32" s="31">
        <f t="shared" si="0"/>
        <v>6130870</v>
      </c>
      <c r="M32" s="31">
        <f t="shared" si="0"/>
        <v>4770049</v>
      </c>
      <c r="N32" s="31">
        <f t="shared" si="0"/>
        <v>16435845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25371409</v>
      </c>
      <c r="X32" s="31">
        <f t="shared" si="0"/>
        <v>58675236</v>
      </c>
      <c r="Y32" s="31">
        <f t="shared" si="0"/>
        <v>-33303827</v>
      </c>
      <c r="Z32" s="32">
        <f>+IF(X32&lt;&gt;0,+(Y32/X32)*100,0)</f>
        <v>-56.75959616080624</v>
      </c>
      <c r="AA32" s="29">
        <f>SUM(AA6:AA31)</f>
        <v>117350481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14720187</v>
      </c>
      <c r="D34" s="20"/>
      <c r="E34" s="21">
        <v>17282634</v>
      </c>
      <c r="F34" s="22">
        <v>17282634</v>
      </c>
      <c r="G34" s="22"/>
      <c r="H34" s="22">
        <v>2398212</v>
      </c>
      <c r="I34" s="22"/>
      <c r="J34" s="22">
        <v>2398212</v>
      </c>
      <c r="K34" s="22">
        <v>1144747</v>
      </c>
      <c r="L34" s="22">
        <v>1208836</v>
      </c>
      <c r="M34" s="22">
        <v>1218475</v>
      </c>
      <c r="N34" s="22">
        <v>3572058</v>
      </c>
      <c r="O34" s="22"/>
      <c r="P34" s="22"/>
      <c r="Q34" s="22"/>
      <c r="R34" s="22"/>
      <c r="S34" s="22"/>
      <c r="T34" s="22"/>
      <c r="U34" s="22"/>
      <c r="V34" s="22"/>
      <c r="W34" s="22">
        <v>5970270</v>
      </c>
      <c r="X34" s="22">
        <v>8641320</v>
      </c>
      <c r="Y34" s="22">
        <v>-2671050</v>
      </c>
      <c r="Z34" s="23">
        <v>-30.910208162641815</v>
      </c>
      <c r="AA34" s="20">
        <v>17282634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33891751</v>
      </c>
      <c r="D37" s="20"/>
      <c r="E37" s="21">
        <v>73069694</v>
      </c>
      <c r="F37" s="22">
        <v>73069694</v>
      </c>
      <c r="G37" s="22"/>
      <c r="H37" s="22">
        <v>12484106</v>
      </c>
      <c r="I37" s="22"/>
      <c r="J37" s="22">
        <v>12484106</v>
      </c>
      <c r="K37" s="22">
        <v>6791491</v>
      </c>
      <c r="L37" s="22">
        <v>5829405</v>
      </c>
      <c r="M37" s="22">
        <v>5212550</v>
      </c>
      <c r="N37" s="22">
        <v>17833446</v>
      </c>
      <c r="O37" s="22"/>
      <c r="P37" s="22"/>
      <c r="Q37" s="22"/>
      <c r="R37" s="22"/>
      <c r="S37" s="22"/>
      <c r="T37" s="22"/>
      <c r="U37" s="22"/>
      <c r="V37" s="22"/>
      <c r="W37" s="22">
        <v>30317552</v>
      </c>
      <c r="X37" s="22">
        <v>36534846</v>
      </c>
      <c r="Y37" s="22">
        <v>-6217294</v>
      </c>
      <c r="Z37" s="23">
        <v>-17.017435902152155</v>
      </c>
      <c r="AA37" s="20">
        <v>73069694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4242948</v>
      </c>
      <c r="D39" s="20"/>
      <c r="E39" s="21">
        <v>10504098</v>
      </c>
      <c r="F39" s="22">
        <v>10504098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5252052</v>
      </c>
      <c r="Y39" s="22">
        <v>-5252052</v>
      </c>
      <c r="Z39" s="23">
        <v>-100</v>
      </c>
      <c r="AA39" s="20">
        <v>10504098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7652593</v>
      </c>
      <c r="D41" s="20"/>
      <c r="E41" s="21">
        <v>7000000</v>
      </c>
      <c r="F41" s="22">
        <v>7000000</v>
      </c>
      <c r="G41" s="22"/>
      <c r="H41" s="22">
        <v>27550</v>
      </c>
      <c r="I41" s="22"/>
      <c r="J41" s="22">
        <v>27550</v>
      </c>
      <c r="K41" s="22">
        <v>414250</v>
      </c>
      <c r="L41" s="22">
        <v>595802</v>
      </c>
      <c r="M41" s="22">
        <v>801227</v>
      </c>
      <c r="N41" s="22">
        <v>1811279</v>
      </c>
      <c r="O41" s="22"/>
      <c r="P41" s="22"/>
      <c r="Q41" s="22"/>
      <c r="R41" s="22"/>
      <c r="S41" s="22"/>
      <c r="T41" s="22"/>
      <c r="U41" s="22"/>
      <c r="V41" s="22"/>
      <c r="W41" s="22">
        <v>1838829</v>
      </c>
      <c r="X41" s="22">
        <v>3500004</v>
      </c>
      <c r="Y41" s="22">
        <v>-1661175</v>
      </c>
      <c r="Z41" s="23">
        <v>-47.462088614755871</v>
      </c>
      <c r="AA41" s="20">
        <v>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3041382</v>
      </c>
      <c r="Y43" s="22">
        <v>-3041382</v>
      </c>
      <c r="Z43" s="23">
        <v>-100</v>
      </c>
      <c r="AA43" s="20">
        <v>6082765</v>
      </c>
    </row>
    <row r="44" spans="1:27" x14ac:dyDescent="0.25">
      <c r="A44" s="19" t="s">
        <v>69</v>
      </c>
      <c r="B44" s="15" t="s">
        <v>32</v>
      </c>
      <c r="C44" s="20">
        <v>2355607</v>
      </c>
      <c r="D44" s="20"/>
      <c r="E44" s="21">
        <v>360000</v>
      </c>
      <c r="F44" s="22">
        <v>360000</v>
      </c>
      <c r="G44" s="22">
        <v>46145</v>
      </c>
      <c r="H44" s="22">
        <v>42812</v>
      </c>
      <c r="I44" s="22"/>
      <c r="J44" s="22">
        <v>88957</v>
      </c>
      <c r="K44" s="22">
        <v>58635</v>
      </c>
      <c r="L44" s="22">
        <v>33011</v>
      </c>
      <c r="M44" s="22">
        <v>33114</v>
      </c>
      <c r="N44" s="22">
        <v>124760</v>
      </c>
      <c r="O44" s="22"/>
      <c r="P44" s="22"/>
      <c r="Q44" s="22"/>
      <c r="R44" s="22"/>
      <c r="S44" s="22"/>
      <c r="T44" s="22"/>
      <c r="U44" s="22"/>
      <c r="V44" s="22"/>
      <c r="W44" s="22">
        <v>213717</v>
      </c>
      <c r="X44" s="22">
        <v>180000</v>
      </c>
      <c r="Y44" s="22">
        <v>33717</v>
      </c>
      <c r="Z44" s="23">
        <v>18.731666666666666</v>
      </c>
      <c r="AA44" s="20">
        <v>360000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46454113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109317199</v>
      </c>
      <c r="D47" s="29">
        <f t="shared" ref="D47:Y47" si="1">SUM(D34:D46)</f>
        <v>0</v>
      </c>
      <c r="E47" s="30">
        <f t="shared" si="1"/>
        <v>114299191</v>
      </c>
      <c r="F47" s="31">
        <f t="shared" si="1"/>
        <v>114299191</v>
      </c>
      <c r="G47" s="31">
        <f t="shared" si="1"/>
        <v>46145</v>
      </c>
      <c r="H47" s="31">
        <f t="shared" si="1"/>
        <v>14952680</v>
      </c>
      <c r="I47" s="31">
        <f t="shared" si="1"/>
        <v>0</v>
      </c>
      <c r="J47" s="31">
        <f t="shared" si="1"/>
        <v>14998825</v>
      </c>
      <c r="K47" s="31">
        <f t="shared" si="1"/>
        <v>8409123</v>
      </c>
      <c r="L47" s="31">
        <f t="shared" si="1"/>
        <v>7667054</v>
      </c>
      <c r="M47" s="31">
        <f t="shared" si="1"/>
        <v>7265366</v>
      </c>
      <c r="N47" s="31">
        <f t="shared" si="1"/>
        <v>23341543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38340368</v>
      </c>
      <c r="X47" s="31">
        <f t="shared" si="1"/>
        <v>57149604</v>
      </c>
      <c r="Y47" s="31">
        <f t="shared" si="1"/>
        <v>-18809236</v>
      </c>
      <c r="Z47" s="32">
        <f>+IF(X47&lt;&gt;0,+(Y47/X47)*100,0)</f>
        <v>-32.91227704744901</v>
      </c>
      <c r="AA47" s="29">
        <f>SUM(AA34:AA46)</f>
        <v>114299191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-48666582</v>
      </c>
      <c r="D48" s="39">
        <f t="shared" si="2"/>
        <v>0</v>
      </c>
      <c r="E48" s="40">
        <f t="shared" si="2"/>
        <v>3051290</v>
      </c>
      <c r="F48" s="41">
        <f t="shared" si="2"/>
        <v>3051290</v>
      </c>
      <c r="G48" s="41">
        <f t="shared" si="2"/>
        <v>4356979</v>
      </c>
      <c r="H48" s="41">
        <f t="shared" si="2"/>
        <v>-10420240</v>
      </c>
      <c r="I48" s="41">
        <f t="shared" si="2"/>
        <v>0</v>
      </c>
      <c r="J48" s="41">
        <f t="shared" si="2"/>
        <v>-6063261</v>
      </c>
      <c r="K48" s="41">
        <f t="shared" si="2"/>
        <v>-2874197</v>
      </c>
      <c r="L48" s="41">
        <f t="shared" si="2"/>
        <v>-1536184</v>
      </c>
      <c r="M48" s="41">
        <f t="shared" si="2"/>
        <v>-2495317</v>
      </c>
      <c r="N48" s="41">
        <f t="shared" si="2"/>
        <v>-6905698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-12968959</v>
      </c>
      <c r="X48" s="41">
        <f t="shared" si="2"/>
        <v>1525632</v>
      </c>
      <c r="Y48" s="41">
        <f t="shared" si="2"/>
        <v>-14494591</v>
      </c>
      <c r="Z48" s="42">
        <f>+IF(X48&lt;&gt;0,+(Y48/X48)*100,0)</f>
        <v>-950.07124916100349</v>
      </c>
      <c r="AA48" s="39">
        <f>+AA32-AA47</f>
        <v>3051290</v>
      </c>
    </row>
    <row r="49" spans="1:27" x14ac:dyDescent="0.25">
      <c r="A49" s="43" t="s">
        <v>74</v>
      </c>
      <c r="B49" s="15" t="s">
        <v>32</v>
      </c>
      <c r="C49" s="20">
        <v>57129000</v>
      </c>
      <c r="D49" s="20"/>
      <c r="E49" s="21">
        <v>53420000</v>
      </c>
      <c r="F49" s="22">
        <v>53420000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26709996</v>
      </c>
      <c r="Y49" s="22">
        <v>-26709996</v>
      </c>
      <c r="Z49" s="23">
        <v>-100</v>
      </c>
      <c r="AA49" s="20">
        <v>53420000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8462418</v>
      </c>
      <c r="D51" s="48">
        <f t="shared" si="3"/>
        <v>0</v>
      </c>
      <c r="E51" s="49">
        <f t="shared" si="3"/>
        <v>56471290</v>
      </c>
      <c r="F51" s="50">
        <f t="shared" si="3"/>
        <v>56471290</v>
      </c>
      <c r="G51" s="50">
        <f t="shared" si="3"/>
        <v>4356979</v>
      </c>
      <c r="H51" s="50">
        <f t="shared" si="3"/>
        <v>-10420240</v>
      </c>
      <c r="I51" s="50">
        <f t="shared" si="3"/>
        <v>0</v>
      </c>
      <c r="J51" s="50">
        <f t="shared" si="3"/>
        <v>-6063261</v>
      </c>
      <c r="K51" s="50">
        <f t="shared" si="3"/>
        <v>-2874197</v>
      </c>
      <c r="L51" s="50">
        <f t="shared" si="3"/>
        <v>-1536184</v>
      </c>
      <c r="M51" s="50">
        <f t="shared" si="3"/>
        <v>-2495317</v>
      </c>
      <c r="N51" s="50">
        <f t="shared" si="3"/>
        <v>-6905698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-12968959</v>
      </c>
      <c r="X51" s="50">
        <f t="shared" si="3"/>
        <v>28235628</v>
      </c>
      <c r="Y51" s="50">
        <f t="shared" si="3"/>
        <v>-41204587</v>
      </c>
      <c r="Z51" s="51">
        <f>+IF(X51&lt;&gt;0,+(Y51/X51)*100,0)</f>
        <v>-145.93118665538447</v>
      </c>
      <c r="AA51" s="48">
        <f>SUM(AA48:AA50)</f>
        <v>56471290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8462418</v>
      </c>
      <c r="D53" s="54">
        <f>+D51-D52</f>
        <v>0</v>
      </c>
      <c r="E53" s="55">
        <f t="shared" si="4"/>
        <v>56471290</v>
      </c>
      <c r="F53" s="56">
        <f t="shared" si="4"/>
        <v>56471290</v>
      </c>
      <c r="G53" s="56">
        <f t="shared" si="4"/>
        <v>4356979</v>
      </c>
      <c r="H53" s="56">
        <f t="shared" si="4"/>
        <v>-10420240</v>
      </c>
      <c r="I53" s="56">
        <f t="shared" si="4"/>
        <v>0</v>
      </c>
      <c r="J53" s="56">
        <f t="shared" si="4"/>
        <v>-6063261</v>
      </c>
      <c r="K53" s="56">
        <f t="shared" si="4"/>
        <v>-2874197</v>
      </c>
      <c r="L53" s="56">
        <f t="shared" si="4"/>
        <v>-1536184</v>
      </c>
      <c r="M53" s="56">
        <f t="shared" si="4"/>
        <v>-2495317</v>
      </c>
      <c r="N53" s="56">
        <f t="shared" si="4"/>
        <v>-6905698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-12968959</v>
      </c>
      <c r="X53" s="56">
        <f t="shared" si="4"/>
        <v>28235628</v>
      </c>
      <c r="Y53" s="56">
        <f t="shared" si="4"/>
        <v>-41204587</v>
      </c>
      <c r="Z53" s="57">
        <f>+IF(X53&lt;&gt;0,+(Y53/X53)*100,0)</f>
        <v>-145.93118665538447</v>
      </c>
      <c r="AA53" s="54">
        <f>+AA51-AA52</f>
        <v>56471290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8462418</v>
      </c>
      <c r="D56" s="48">
        <f>SUM(D53:D55)</f>
        <v>0</v>
      </c>
      <c r="E56" s="49">
        <f t="shared" si="5"/>
        <v>56471290</v>
      </c>
      <c r="F56" s="50">
        <f t="shared" si="5"/>
        <v>56471290</v>
      </c>
      <c r="G56" s="50">
        <f t="shared" si="5"/>
        <v>4356979</v>
      </c>
      <c r="H56" s="50">
        <f t="shared" si="5"/>
        <v>-10420240</v>
      </c>
      <c r="I56" s="50">
        <f t="shared" si="5"/>
        <v>0</v>
      </c>
      <c r="J56" s="50">
        <f t="shared" si="5"/>
        <v>-6063261</v>
      </c>
      <c r="K56" s="50">
        <f t="shared" si="5"/>
        <v>-2874197</v>
      </c>
      <c r="L56" s="50">
        <f t="shared" si="5"/>
        <v>-1536184</v>
      </c>
      <c r="M56" s="50">
        <f t="shared" si="5"/>
        <v>-2495317</v>
      </c>
      <c r="N56" s="50">
        <f t="shared" si="5"/>
        <v>-6905698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-12968959</v>
      </c>
      <c r="X56" s="50">
        <f t="shared" si="5"/>
        <v>28235628</v>
      </c>
      <c r="Y56" s="50">
        <f t="shared" si="5"/>
        <v>-41204587</v>
      </c>
      <c r="Z56" s="51">
        <f>+IF(X56&lt;&gt;0,+(Y56/X56)*100,0)</f>
        <v>-145.93118665538447</v>
      </c>
      <c r="AA56" s="48">
        <f>SUM(AA53:AA55)</f>
        <v>56471290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8462418</v>
      </c>
      <c r="D59" s="65">
        <f>SUM(D56:D58)</f>
        <v>0</v>
      </c>
      <c r="E59" s="66">
        <f t="shared" si="6"/>
        <v>56471290</v>
      </c>
      <c r="F59" s="67">
        <f t="shared" si="6"/>
        <v>56471290</v>
      </c>
      <c r="G59" s="67">
        <f t="shared" si="6"/>
        <v>4356979</v>
      </c>
      <c r="H59" s="67">
        <f t="shared" si="6"/>
        <v>-10420240</v>
      </c>
      <c r="I59" s="67">
        <f t="shared" si="6"/>
        <v>0</v>
      </c>
      <c r="J59" s="67">
        <f t="shared" si="6"/>
        <v>-6063261</v>
      </c>
      <c r="K59" s="67">
        <f t="shared" si="6"/>
        <v>-2874197</v>
      </c>
      <c r="L59" s="67">
        <f t="shared" si="6"/>
        <v>-1536184</v>
      </c>
      <c r="M59" s="67">
        <f t="shared" si="6"/>
        <v>-2495317</v>
      </c>
      <c r="N59" s="67">
        <f t="shared" si="6"/>
        <v>-6905698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-12968959</v>
      </c>
      <c r="X59" s="67">
        <f t="shared" si="6"/>
        <v>28235628</v>
      </c>
      <c r="Y59" s="67">
        <f t="shared" si="6"/>
        <v>-41204587</v>
      </c>
      <c r="Z59" s="68">
        <f>+IF(X59&lt;&gt;0,+(Y59/X59)*100,0)</f>
        <v>-145.93118665538447</v>
      </c>
      <c r="AA59" s="65">
        <f>SUM(AA56:AA58)</f>
        <v>56471290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>
        <v>36200209</v>
      </c>
      <c r="L7" s="22">
        <v>46963356</v>
      </c>
      <c r="M7" s="22">
        <v>25753592</v>
      </c>
      <c r="N7" s="22">
        <v>108917157</v>
      </c>
      <c r="O7" s="22"/>
      <c r="P7" s="22"/>
      <c r="Q7" s="22"/>
      <c r="R7" s="22"/>
      <c r="S7" s="22"/>
      <c r="T7" s="22"/>
      <c r="U7" s="22"/>
      <c r="V7" s="22"/>
      <c r="W7" s="22">
        <v>208977257</v>
      </c>
      <c r="X7" s="22">
        <v>277574838</v>
      </c>
      <c r="Y7" s="22">
        <v>-68597581</v>
      </c>
      <c r="Z7" s="23">
        <v>-24.713184197192977</v>
      </c>
      <c r="AA7" s="20">
        <v>555149682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14125342</v>
      </c>
      <c r="G13" s="22">
        <v>1267721</v>
      </c>
      <c r="H13" s="22">
        <v>1243178</v>
      </c>
      <c r="I13" s="22">
        <v>1248999</v>
      </c>
      <c r="J13" s="22">
        <v>3759898</v>
      </c>
      <c r="K13" s="22">
        <v>1257130</v>
      </c>
      <c r="L13" s="22">
        <v>594897</v>
      </c>
      <c r="M13" s="22">
        <v>1258406</v>
      </c>
      <c r="N13" s="22">
        <v>3110433</v>
      </c>
      <c r="O13" s="22"/>
      <c r="P13" s="22"/>
      <c r="Q13" s="22"/>
      <c r="R13" s="22"/>
      <c r="S13" s="22"/>
      <c r="T13" s="22"/>
      <c r="U13" s="22"/>
      <c r="V13" s="22"/>
      <c r="W13" s="22">
        <v>6870331</v>
      </c>
      <c r="X13" s="22">
        <v>7062672</v>
      </c>
      <c r="Y13" s="22">
        <v>-192341</v>
      </c>
      <c r="Z13" s="23">
        <v>-2.7233460650586636</v>
      </c>
      <c r="AA13" s="20">
        <v>14125342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69318724</v>
      </c>
      <c r="F25" s="22">
        <v>69318724</v>
      </c>
      <c r="G25" s="22">
        <v>553959</v>
      </c>
      <c r="H25" s="22">
        <v>-537772</v>
      </c>
      <c r="I25" s="22"/>
      <c r="J25" s="22">
        <v>16187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16187</v>
      </c>
      <c r="X25" s="22">
        <v>34659360</v>
      </c>
      <c r="Y25" s="22">
        <v>-34643173</v>
      </c>
      <c r="Z25" s="23">
        <v>-99.953296887190064</v>
      </c>
      <c r="AA25" s="20">
        <v>69318724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638593748</v>
      </c>
      <c r="F32" s="31">
        <f t="shared" si="0"/>
        <v>638593748</v>
      </c>
      <c r="G32" s="31">
        <f t="shared" si="0"/>
        <v>35852288</v>
      </c>
      <c r="H32" s="31">
        <f t="shared" si="0"/>
        <v>33738598</v>
      </c>
      <c r="I32" s="31">
        <f t="shared" si="0"/>
        <v>34245299</v>
      </c>
      <c r="J32" s="31">
        <f t="shared" si="0"/>
        <v>103836185</v>
      </c>
      <c r="K32" s="31">
        <f t="shared" si="0"/>
        <v>37457339</v>
      </c>
      <c r="L32" s="31">
        <f t="shared" si="0"/>
        <v>47558253</v>
      </c>
      <c r="M32" s="31">
        <f t="shared" si="0"/>
        <v>27011998</v>
      </c>
      <c r="N32" s="31">
        <f t="shared" si="0"/>
        <v>112027590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215863775</v>
      </c>
      <c r="X32" s="31">
        <f t="shared" si="0"/>
        <v>319296870</v>
      </c>
      <c r="Y32" s="31">
        <f t="shared" si="0"/>
        <v>-103433095</v>
      </c>
      <c r="Z32" s="32">
        <f>+IF(X32&lt;&gt;0,+(Y32/X32)*100,0)</f>
        <v>-32.394020962372728</v>
      </c>
      <c r="AA32" s="29">
        <f>SUM(AA6:AA31)</f>
        <v>638593748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97285465</v>
      </c>
      <c r="F34" s="22">
        <v>97285465</v>
      </c>
      <c r="G34" s="22">
        <v>6674224</v>
      </c>
      <c r="H34" s="22">
        <v>6925645</v>
      </c>
      <c r="I34" s="22">
        <v>7215124</v>
      </c>
      <c r="J34" s="22">
        <v>20814993</v>
      </c>
      <c r="K34" s="22">
        <v>8007523</v>
      </c>
      <c r="L34" s="22">
        <v>7561007</v>
      </c>
      <c r="M34" s="22">
        <v>7698965</v>
      </c>
      <c r="N34" s="22">
        <v>23267495</v>
      </c>
      <c r="O34" s="22"/>
      <c r="P34" s="22"/>
      <c r="Q34" s="22"/>
      <c r="R34" s="22"/>
      <c r="S34" s="22"/>
      <c r="T34" s="22"/>
      <c r="U34" s="22"/>
      <c r="V34" s="22"/>
      <c r="W34" s="22">
        <v>44082488</v>
      </c>
      <c r="X34" s="22">
        <v>48642732</v>
      </c>
      <c r="Y34" s="22">
        <v>-4560244</v>
      </c>
      <c r="Z34" s="23">
        <v>-9.3749750733573105</v>
      </c>
      <c r="AA34" s="20">
        <v>97285465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192889366</v>
      </c>
      <c r="F37" s="22">
        <v>192889366</v>
      </c>
      <c r="G37" s="22">
        <v>1834493</v>
      </c>
      <c r="H37" s="22">
        <v>12595767</v>
      </c>
      <c r="I37" s="22">
        <v>18974961</v>
      </c>
      <c r="J37" s="22">
        <v>33405221</v>
      </c>
      <c r="K37" s="22">
        <v>22809903</v>
      </c>
      <c r="L37" s="22">
        <v>23118035</v>
      </c>
      <c r="M37" s="22">
        <v>14887022</v>
      </c>
      <c r="N37" s="22">
        <v>60814960</v>
      </c>
      <c r="O37" s="22"/>
      <c r="P37" s="22"/>
      <c r="Q37" s="22"/>
      <c r="R37" s="22"/>
      <c r="S37" s="22"/>
      <c r="T37" s="22"/>
      <c r="U37" s="22"/>
      <c r="V37" s="22"/>
      <c r="W37" s="22">
        <v>94220181</v>
      </c>
      <c r="X37" s="22">
        <v>96444684</v>
      </c>
      <c r="Y37" s="22">
        <v>-2224503</v>
      </c>
      <c r="Z37" s="23">
        <v>-2.3065065981241641</v>
      </c>
      <c r="AA37" s="20">
        <v>192889366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118876112</v>
      </c>
      <c r="F38" s="22">
        <v>118876112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59438058</v>
      </c>
      <c r="Y38" s="22">
        <v>-59438058</v>
      </c>
      <c r="Z38" s="23">
        <v>-100</v>
      </c>
      <c r="AA38" s="20">
        <v>118876112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29084062</v>
      </c>
      <c r="F39" s="22">
        <v>29084062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14542032</v>
      </c>
      <c r="Y39" s="22">
        <v>-14542032</v>
      </c>
      <c r="Z39" s="23">
        <v>-100</v>
      </c>
      <c r="AA39" s="20">
        <v>29084062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</v>
      </c>
      <c r="Y40" s="22">
        <v>-2502</v>
      </c>
      <c r="Z40" s="23">
        <v>-100</v>
      </c>
      <c r="AA40" s="20">
        <v>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142282000</v>
      </c>
      <c r="F41" s="22">
        <v>142282000</v>
      </c>
      <c r="G41" s="22">
        <v>3899009</v>
      </c>
      <c r="H41" s="22">
        <v>10697044</v>
      </c>
      <c r="I41" s="22">
        <v>9376749</v>
      </c>
      <c r="J41" s="22">
        <v>23972802</v>
      </c>
      <c r="K41" s="22">
        <v>14892649</v>
      </c>
      <c r="L41" s="22">
        <v>10363296</v>
      </c>
      <c r="M41" s="22">
        <v>19872540</v>
      </c>
      <c r="N41" s="22">
        <v>45128485</v>
      </c>
      <c r="O41" s="22"/>
      <c r="P41" s="22"/>
      <c r="Q41" s="22"/>
      <c r="R41" s="22"/>
      <c r="S41" s="22"/>
      <c r="T41" s="22"/>
      <c r="U41" s="22"/>
      <c r="V41" s="22"/>
      <c r="W41" s="22">
        <v>69101287</v>
      </c>
      <c r="X41" s="22">
        <v>71140998</v>
      </c>
      <c r="Y41" s="22">
        <v>-2039711</v>
      </c>
      <c r="Z41" s="23">
        <v>-2.8671385802037808</v>
      </c>
      <c r="AA41" s="20">
        <v>142282000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7002200</v>
      </c>
      <c r="F43" s="22">
        <v>7002200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3501102</v>
      </c>
      <c r="Y43" s="22">
        <v>-3501102</v>
      </c>
      <c r="Z43" s="23">
        <v>-100</v>
      </c>
      <c r="AA43" s="20">
        <v>7002200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13050165</v>
      </c>
      <c r="F44" s="22">
        <v>13050165</v>
      </c>
      <c r="G44" s="22">
        <v>6444889</v>
      </c>
      <c r="H44" s="22">
        <v>77761</v>
      </c>
      <c r="I44" s="22">
        <v>56072</v>
      </c>
      <c r="J44" s="22">
        <v>6578722</v>
      </c>
      <c r="K44" s="22">
        <v>280555</v>
      </c>
      <c r="L44" s="22">
        <v>293797</v>
      </c>
      <c r="M44" s="22">
        <v>32279</v>
      </c>
      <c r="N44" s="22">
        <v>606631</v>
      </c>
      <c r="O44" s="22"/>
      <c r="P44" s="22"/>
      <c r="Q44" s="22"/>
      <c r="R44" s="22"/>
      <c r="S44" s="22"/>
      <c r="T44" s="22"/>
      <c r="U44" s="22"/>
      <c r="V44" s="22"/>
      <c r="W44" s="22">
        <v>7185353</v>
      </c>
      <c r="X44" s="22">
        <v>6525084</v>
      </c>
      <c r="Y44" s="22">
        <v>660269</v>
      </c>
      <c r="Z44" s="23">
        <v>10.118934867351898</v>
      </c>
      <c r="AA44" s="20">
        <v>13050165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600474370</v>
      </c>
      <c r="F47" s="31">
        <f t="shared" si="1"/>
        <v>600474370</v>
      </c>
      <c r="G47" s="31">
        <f t="shared" si="1"/>
        <v>18852615</v>
      </c>
      <c r="H47" s="31">
        <f t="shared" si="1"/>
        <v>30296217</v>
      </c>
      <c r="I47" s="31">
        <f t="shared" si="1"/>
        <v>35622906</v>
      </c>
      <c r="J47" s="31">
        <f t="shared" si="1"/>
        <v>84771738</v>
      </c>
      <c r="K47" s="31">
        <f t="shared" si="1"/>
        <v>45990630</v>
      </c>
      <c r="L47" s="31">
        <f t="shared" si="1"/>
        <v>41336135</v>
      </c>
      <c r="M47" s="31">
        <f t="shared" si="1"/>
        <v>42490806</v>
      </c>
      <c r="N47" s="31">
        <f t="shared" si="1"/>
        <v>129817571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214589309</v>
      </c>
      <c r="X47" s="31">
        <f t="shared" si="1"/>
        <v>300237192</v>
      </c>
      <c r="Y47" s="31">
        <f t="shared" si="1"/>
        <v>-85647883</v>
      </c>
      <c r="Z47" s="32">
        <f>+IF(X47&lt;&gt;0,+(Y47/X47)*100,0)</f>
        <v>-28.526739951657952</v>
      </c>
      <c r="AA47" s="29">
        <f>SUM(AA34:AA46)</f>
        <v>600474370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38119378</v>
      </c>
      <c r="F48" s="41">
        <f t="shared" si="2"/>
        <v>38119378</v>
      </c>
      <c r="G48" s="41">
        <f t="shared" si="2"/>
        <v>16999673</v>
      </c>
      <c r="H48" s="41">
        <f t="shared" si="2"/>
        <v>3442381</v>
      </c>
      <c r="I48" s="41">
        <f t="shared" si="2"/>
        <v>-1377607</v>
      </c>
      <c r="J48" s="41">
        <f t="shared" si="2"/>
        <v>19064447</v>
      </c>
      <c r="K48" s="41">
        <f t="shared" si="2"/>
        <v>-8533291</v>
      </c>
      <c r="L48" s="41">
        <f t="shared" si="2"/>
        <v>6222118</v>
      </c>
      <c r="M48" s="41">
        <f t="shared" si="2"/>
        <v>-15478808</v>
      </c>
      <c r="N48" s="41">
        <f t="shared" si="2"/>
        <v>-17789981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1274466</v>
      </c>
      <c r="X48" s="41">
        <f t="shared" si="2"/>
        <v>19059678</v>
      </c>
      <c r="Y48" s="41">
        <f t="shared" si="2"/>
        <v>-17785212</v>
      </c>
      <c r="Z48" s="42">
        <f>+IF(X48&lt;&gt;0,+(Y48/X48)*100,0)</f>
        <v>-93.313286824677732</v>
      </c>
      <c r="AA48" s="39">
        <f>+AA32-AA47</f>
        <v>38119378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63105737</v>
      </c>
      <c r="F49" s="22">
        <v>63105737</v>
      </c>
      <c r="G49" s="22">
        <v>4091860</v>
      </c>
      <c r="H49" s="22">
        <v>14038287</v>
      </c>
      <c r="I49" s="22">
        <v>1900100</v>
      </c>
      <c r="J49" s="22">
        <v>20030247</v>
      </c>
      <c r="K49" s="22">
        <v>853024</v>
      </c>
      <c r="L49" s="22">
        <v>8225617</v>
      </c>
      <c r="M49" s="22">
        <v>2332873</v>
      </c>
      <c r="N49" s="22">
        <v>11411514</v>
      </c>
      <c r="O49" s="22"/>
      <c r="P49" s="22"/>
      <c r="Q49" s="22"/>
      <c r="R49" s="22"/>
      <c r="S49" s="22"/>
      <c r="T49" s="22"/>
      <c r="U49" s="22"/>
      <c r="V49" s="22"/>
      <c r="W49" s="22">
        <v>31441761</v>
      </c>
      <c r="X49" s="22">
        <v>31552866</v>
      </c>
      <c r="Y49" s="22">
        <v>-111105</v>
      </c>
      <c r="Z49" s="23">
        <v>-0.35212332217301595</v>
      </c>
      <c r="AA49" s="20">
        <v>63105737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101225115</v>
      </c>
      <c r="F51" s="50">
        <f t="shared" si="3"/>
        <v>101225115</v>
      </c>
      <c r="G51" s="50">
        <f t="shared" si="3"/>
        <v>21091533</v>
      </c>
      <c r="H51" s="50">
        <f t="shared" si="3"/>
        <v>17480668</v>
      </c>
      <c r="I51" s="50">
        <f t="shared" si="3"/>
        <v>522493</v>
      </c>
      <c r="J51" s="50">
        <f t="shared" si="3"/>
        <v>39094694</v>
      </c>
      <c r="K51" s="50">
        <f t="shared" si="3"/>
        <v>-7680267</v>
      </c>
      <c r="L51" s="50">
        <f t="shared" si="3"/>
        <v>14447735</v>
      </c>
      <c r="M51" s="50">
        <f t="shared" si="3"/>
        <v>-13145935</v>
      </c>
      <c r="N51" s="50">
        <f t="shared" si="3"/>
        <v>-6378467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32716227</v>
      </c>
      <c r="X51" s="50">
        <f t="shared" si="3"/>
        <v>50612544</v>
      </c>
      <c r="Y51" s="50">
        <f t="shared" si="3"/>
        <v>-17896317</v>
      </c>
      <c r="Z51" s="51">
        <f>+IF(X51&lt;&gt;0,+(Y51/X51)*100,0)</f>
        <v>-35.359449625768661</v>
      </c>
      <c r="AA51" s="48">
        <f>SUM(AA48:AA50)</f>
        <v>101225115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101225115</v>
      </c>
      <c r="F53" s="56">
        <f t="shared" si="4"/>
        <v>101225115</v>
      </c>
      <c r="G53" s="56">
        <f t="shared" si="4"/>
        <v>21091533</v>
      </c>
      <c r="H53" s="56">
        <f t="shared" si="4"/>
        <v>17480668</v>
      </c>
      <c r="I53" s="56">
        <f t="shared" si="4"/>
        <v>522493</v>
      </c>
      <c r="J53" s="56">
        <f t="shared" si="4"/>
        <v>39094694</v>
      </c>
      <c r="K53" s="56">
        <f t="shared" si="4"/>
        <v>-7680267</v>
      </c>
      <c r="L53" s="56">
        <f t="shared" si="4"/>
        <v>14447735</v>
      </c>
      <c r="M53" s="56">
        <f t="shared" si="4"/>
        <v>-13145935</v>
      </c>
      <c r="N53" s="56">
        <f t="shared" si="4"/>
        <v>-6378467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32716227</v>
      </c>
      <c r="X53" s="56">
        <f t="shared" si="4"/>
        <v>50612544</v>
      </c>
      <c r="Y53" s="56">
        <f t="shared" si="4"/>
        <v>-17896317</v>
      </c>
      <c r="Z53" s="57">
        <f>+IF(X53&lt;&gt;0,+(Y53/X53)*100,0)</f>
        <v>-35.359449625768661</v>
      </c>
      <c r="AA53" s="54">
        <f>+AA51-AA52</f>
        <v>101225115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101225115</v>
      </c>
      <c r="F56" s="50">
        <f t="shared" si="5"/>
        <v>101225115</v>
      </c>
      <c r="G56" s="50">
        <f t="shared" si="5"/>
        <v>21091533</v>
      </c>
      <c r="H56" s="50">
        <f t="shared" si="5"/>
        <v>17480668</v>
      </c>
      <c r="I56" s="50">
        <f t="shared" si="5"/>
        <v>522493</v>
      </c>
      <c r="J56" s="50">
        <f t="shared" si="5"/>
        <v>39094694</v>
      </c>
      <c r="K56" s="50">
        <f t="shared" si="5"/>
        <v>-7680267</v>
      </c>
      <c r="L56" s="50">
        <f t="shared" si="5"/>
        <v>14447735</v>
      </c>
      <c r="M56" s="50">
        <f t="shared" si="5"/>
        <v>-13145935</v>
      </c>
      <c r="N56" s="50">
        <f t="shared" si="5"/>
        <v>-6378467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32716227</v>
      </c>
      <c r="X56" s="50">
        <f t="shared" si="5"/>
        <v>50612544</v>
      </c>
      <c r="Y56" s="50">
        <f t="shared" si="5"/>
        <v>-17896317</v>
      </c>
      <c r="Z56" s="51">
        <f>+IF(X56&lt;&gt;0,+(Y56/X56)*100,0)</f>
        <v>-35.359449625768661</v>
      </c>
      <c r="AA56" s="48">
        <f>SUM(AA53:AA55)</f>
        <v>101225115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101225115</v>
      </c>
      <c r="F59" s="67">
        <f t="shared" si="6"/>
        <v>101225115</v>
      </c>
      <c r="G59" s="67">
        <f t="shared" si="6"/>
        <v>21091533</v>
      </c>
      <c r="H59" s="67">
        <f t="shared" si="6"/>
        <v>17480668</v>
      </c>
      <c r="I59" s="67">
        <f t="shared" si="6"/>
        <v>522493</v>
      </c>
      <c r="J59" s="67">
        <f t="shared" si="6"/>
        <v>39094694</v>
      </c>
      <c r="K59" s="67">
        <f t="shared" si="6"/>
        <v>-7680267</v>
      </c>
      <c r="L59" s="67">
        <f t="shared" si="6"/>
        <v>14447735</v>
      </c>
      <c r="M59" s="67">
        <f t="shared" si="6"/>
        <v>-13145935</v>
      </c>
      <c r="N59" s="67">
        <f t="shared" si="6"/>
        <v>-6378467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32716227</v>
      </c>
      <c r="X59" s="67">
        <f t="shared" si="6"/>
        <v>50612544</v>
      </c>
      <c r="Y59" s="67">
        <f t="shared" si="6"/>
        <v>-17896317</v>
      </c>
      <c r="Z59" s="68">
        <f>+IF(X59&lt;&gt;0,+(Y59/X59)*100,0)</f>
        <v>-35.359449625768661</v>
      </c>
      <c r="AA59" s="65">
        <f>SUM(AA56:AA58)</f>
        <v>101225115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>
        <v>7871462</v>
      </c>
      <c r="L7" s="22">
        <v>10578929</v>
      </c>
      <c r="M7" s="22">
        <v>11528711</v>
      </c>
      <c r="N7" s="22">
        <v>29979102</v>
      </c>
      <c r="O7" s="22"/>
      <c r="P7" s="22"/>
      <c r="Q7" s="22"/>
      <c r="R7" s="22"/>
      <c r="S7" s="22"/>
      <c r="T7" s="22"/>
      <c r="U7" s="22"/>
      <c r="V7" s="22"/>
      <c r="W7" s="22">
        <v>66561059</v>
      </c>
      <c r="X7" s="22">
        <v>64782008</v>
      </c>
      <c r="Y7" s="22">
        <v>1779051</v>
      </c>
      <c r="Z7" s="23">
        <v>2.7462115715832702</v>
      </c>
      <c r="AA7" s="20">
        <v>129564015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2117767</v>
      </c>
      <c r="G13" s="22">
        <v>272658</v>
      </c>
      <c r="H13" s="22">
        <v>283942</v>
      </c>
      <c r="I13" s="22">
        <v>291418</v>
      </c>
      <c r="J13" s="22">
        <v>848018</v>
      </c>
      <c r="K13" s="22">
        <v>310897</v>
      </c>
      <c r="L13" s="22">
        <v>256535</v>
      </c>
      <c r="M13" s="22">
        <v>296791</v>
      </c>
      <c r="N13" s="22">
        <v>864223</v>
      </c>
      <c r="O13" s="22"/>
      <c r="P13" s="22"/>
      <c r="Q13" s="22"/>
      <c r="R13" s="22"/>
      <c r="S13" s="22"/>
      <c r="T13" s="22"/>
      <c r="U13" s="22"/>
      <c r="V13" s="22"/>
      <c r="W13" s="22">
        <v>1712241</v>
      </c>
      <c r="X13" s="22">
        <v>1028891</v>
      </c>
      <c r="Y13" s="22">
        <v>683350</v>
      </c>
      <c r="Z13" s="23">
        <v>66.416170420384674</v>
      </c>
      <c r="AA13" s="20">
        <v>2117767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1503671</v>
      </c>
      <c r="D19" s="20"/>
      <c r="E19" s="21">
        <v>756564</v>
      </c>
      <c r="F19" s="22">
        <v>756564</v>
      </c>
      <c r="G19" s="22">
        <v>30621</v>
      </c>
      <c r="H19" s="22">
        <v>35848</v>
      </c>
      <c r="I19" s="22">
        <v>77372</v>
      </c>
      <c r="J19" s="22">
        <v>143841</v>
      </c>
      <c r="K19" s="22">
        <v>138674</v>
      </c>
      <c r="L19" s="22">
        <v>233866</v>
      </c>
      <c r="M19" s="22">
        <v>29614</v>
      </c>
      <c r="N19" s="22">
        <v>402154</v>
      </c>
      <c r="O19" s="22"/>
      <c r="P19" s="22"/>
      <c r="Q19" s="22"/>
      <c r="R19" s="22"/>
      <c r="S19" s="22"/>
      <c r="T19" s="22"/>
      <c r="U19" s="22"/>
      <c r="V19" s="22"/>
      <c r="W19" s="22">
        <v>545995</v>
      </c>
      <c r="X19" s="22">
        <v>378282</v>
      </c>
      <c r="Y19" s="22">
        <v>167713</v>
      </c>
      <c r="Z19" s="23">
        <v>44.335442870662625</v>
      </c>
      <c r="AA19" s="20">
        <v>756564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399741</v>
      </c>
      <c r="D23" s="20"/>
      <c r="E23" s="21">
        <v>435863</v>
      </c>
      <c r="F23" s="22">
        <v>435863</v>
      </c>
      <c r="G23" s="22"/>
      <c r="H23" s="22"/>
      <c r="I23" s="22"/>
      <c r="J23" s="22"/>
      <c r="K23" s="22">
        <v>204957</v>
      </c>
      <c r="L23" s="22"/>
      <c r="M23" s="22"/>
      <c r="N23" s="22">
        <v>204957</v>
      </c>
      <c r="O23" s="22"/>
      <c r="P23" s="22"/>
      <c r="Q23" s="22"/>
      <c r="R23" s="22"/>
      <c r="S23" s="22"/>
      <c r="T23" s="22"/>
      <c r="U23" s="22"/>
      <c r="V23" s="22"/>
      <c r="W23" s="22">
        <v>204957</v>
      </c>
      <c r="X23" s="22">
        <v>217926</v>
      </c>
      <c r="Y23" s="22">
        <v>-12969</v>
      </c>
      <c r="Z23" s="23">
        <v>-5.9511026678780876</v>
      </c>
      <c r="AA23" s="20">
        <v>435863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42781606</v>
      </c>
      <c r="D25" s="20"/>
      <c r="E25" s="21">
        <v>45305877</v>
      </c>
      <c r="F25" s="22">
        <v>45305877</v>
      </c>
      <c r="G25" s="22">
        <v>18877416</v>
      </c>
      <c r="H25" s="22"/>
      <c r="I25" s="22"/>
      <c r="J25" s="22">
        <v>18877416</v>
      </c>
      <c r="K25" s="22"/>
      <c r="L25" s="22"/>
      <c r="M25" s="22">
        <v>15101959</v>
      </c>
      <c r="N25" s="22">
        <v>15101959</v>
      </c>
      <c r="O25" s="22"/>
      <c r="P25" s="22"/>
      <c r="Q25" s="22"/>
      <c r="R25" s="22"/>
      <c r="S25" s="22"/>
      <c r="T25" s="22"/>
      <c r="U25" s="22"/>
      <c r="V25" s="22"/>
      <c r="W25" s="22">
        <v>33979375</v>
      </c>
      <c r="X25" s="22">
        <v>22152936</v>
      </c>
      <c r="Y25" s="22">
        <v>11826439</v>
      </c>
      <c r="Z25" s="23">
        <v>53.38542484842641</v>
      </c>
      <c r="AA25" s="20">
        <v>45305877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1757916</v>
      </c>
      <c r="F28" s="22">
        <v>1757916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878958</v>
      </c>
      <c r="Y28" s="22">
        <v>-878958</v>
      </c>
      <c r="Z28" s="23">
        <v>-100</v>
      </c>
      <c r="AA28" s="20">
        <v>1757916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167206428</v>
      </c>
      <c r="D32" s="29">
        <f t="shared" ref="D32:Y32" si="0">SUM(D6:D31)</f>
        <v>0</v>
      </c>
      <c r="E32" s="30">
        <f t="shared" si="0"/>
        <v>187438002</v>
      </c>
      <c r="F32" s="31">
        <f t="shared" si="0"/>
        <v>187438002</v>
      </c>
      <c r="G32" s="31">
        <f t="shared" si="0"/>
        <v>32329038</v>
      </c>
      <c r="H32" s="31">
        <f t="shared" si="0"/>
        <v>11704742</v>
      </c>
      <c r="I32" s="31">
        <f t="shared" si="0"/>
        <v>12417452</v>
      </c>
      <c r="J32" s="31">
        <f t="shared" si="0"/>
        <v>56451232</v>
      </c>
      <c r="K32" s="31">
        <f t="shared" si="0"/>
        <v>8525990</v>
      </c>
      <c r="L32" s="31">
        <f t="shared" si="0"/>
        <v>11069330</v>
      </c>
      <c r="M32" s="31">
        <f t="shared" si="0"/>
        <v>26957075</v>
      </c>
      <c r="N32" s="31">
        <f t="shared" si="0"/>
        <v>46552395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103003627</v>
      </c>
      <c r="X32" s="31">
        <f t="shared" si="0"/>
        <v>89439001</v>
      </c>
      <c r="Y32" s="31">
        <f t="shared" si="0"/>
        <v>13564626</v>
      </c>
      <c r="Z32" s="32">
        <f>+IF(X32&lt;&gt;0,+(Y32/X32)*100,0)</f>
        <v>15.166343371836186</v>
      </c>
      <c r="AA32" s="29">
        <f>SUM(AA6:AA31)</f>
        <v>187438002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56023126</v>
      </c>
      <c r="D34" s="20"/>
      <c r="E34" s="21">
        <v>55801024</v>
      </c>
      <c r="F34" s="22">
        <v>55801024</v>
      </c>
      <c r="G34" s="22">
        <v>7976850</v>
      </c>
      <c r="H34" s="22">
        <v>1432929</v>
      </c>
      <c r="I34" s="22">
        <v>4564827</v>
      </c>
      <c r="J34" s="22">
        <v>13974606</v>
      </c>
      <c r="K34" s="22">
        <v>5393541</v>
      </c>
      <c r="L34" s="22">
        <v>4671598</v>
      </c>
      <c r="M34" s="22">
        <v>4963857</v>
      </c>
      <c r="N34" s="22">
        <v>15028996</v>
      </c>
      <c r="O34" s="22"/>
      <c r="P34" s="22"/>
      <c r="Q34" s="22"/>
      <c r="R34" s="22"/>
      <c r="S34" s="22"/>
      <c r="T34" s="22"/>
      <c r="U34" s="22"/>
      <c r="V34" s="22"/>
      <c r="W34" s="22">
        <v>29003602</v>
      </c>
      <c r="X34" s="22">
        <v>29897630</v>
      </c>
      <c r="Y34" s="22">
        <v>-894028</v>
      </c>
      <c r="Z34" s="23">
        <v>-2.9902972242281409</v>
      </c>
      <c r="AA34" s="20">
        <v>55801024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20627729</v>
      </c>
      <c r="D37" s="20"/>
      <c r="E37" s="21">
        <v>14742212</v>
      </c>
      <c r="F37" s="22">
        <v>14742212</v>
      </c>
      <c r="G37" s="22">
        <v>964968</v>
      </c>
      <c r="H37" s="22">
        <v>1105621</v>
      </c>
      <c r="I37" s="22">
        <v>3166500</v>
      </c>
      <c r="J37" s="22">
        <v>5237089</v>
      </c>
      <c r="K37" s="22">
        <v>1140825</v>
      </c>
      <c r="L37" s="22">
        <v>3078677</v>
      </c>
      <c r="M37" s="22">
        <v>1685878</v>
      </c>
      <c r="N37" s="22">
        <v>5905380</v>
      </c>
      <c r="O37" s="22"/>
      <c r="P37" s="22"/>
      <c r="Q37" s="22"/>
      <c r="R37" s="22"/>
      <c r="S37" s="22"/>
      <c r="T37" s="22"/>
      <c r="U37" s="22"/>
      <c r="V37" s="22"/>
      <c r="W37" s="22">
        <v>11142469</v>
      </c>
      <c r="X37" s="22">
        <v>7357074</v>
      </c>
      <c r="Y37" s="22">
        <v>3785395</v>
      </c>
      <c r="Z37" s="23">
        <v>51.452452428778074</v>
      </c>
      <c r="AA37" s="20">
        <v>14742212</v>
      </c>
    </row>
    <row r="38" spans="1:27" x14ac:dyDescent="0.25">
      <c r="A38" s="19" t="s">
        <v>64</v>
      </c>
      <c r="B38" s="15" t="s">
        <v>32</v>
      </c>
      <c r="C38" s="20">
        <v>3621118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2250000</v>
      </c>
      <c r="Y38" s="22">
        <v>-2250000</v>
      </c>
      <c r="Z38" s="23">
        <v>-100</v>
      </c>
      <c r="AA38" s="20">
        <v>4500000</v>
      </c>
    </row>
    <row r="39" spans="1:27" x14ac:dyDescent="0.25">
      <c r="A39" s="19" t="s">
        <v>65</v>
      </c>
      <c r="B39" s="15" t="s">
        <v>32</v>
      </c>
      <c r="C39" s="20">
        <v>30683768</v>
      </c>
      <c r="D39" s="20"/>
      <c r="E39" s="21">
        <v>22587456</v>
      </c>
      <c r="F39" s="22">
        <v>22587456</v>
      </c>
      <c r="G39" s="22">
        <v>1847775</v>
      </c>
      <c r="H39" s="22">
        <v>1847775</v>
      </c>
      <c r="I39" s="22">
        <v>1847775</v>
      </c>
      <c r="J39" s="22">
        <v>5543325</v>
      </c>
      <c r="K39" s="22">
        <v>1847775</v>
      </c>
      <c r="L39" s="22">
        <v>1847775</v>
      </c>
      <c r="M39" s="22">
        <v>1847775</v>
      </c>
      <c r="N39" s="22">
        <v>5543325</v>
      </c>
      <c r="O39" s="22"/>
      <c r="P39" s="22"/>
      <c r="Q39" s="22"/>
      <c r="R39" s="22"/>
      <c r="S39" s="22"/>
      <c r="T39" s="22"/>
      <c r="U39" s="22"/>
      <c r="V39" s="22"/>
      <c r="W39" s="22">
        <v>11086650</v>
      </c>
      <c r="X39" s="22">
        <v>11293758</v>
      </c>
      <c r="Y39" s="22">
        <v>-207108</v>
      </c>
      <c r="Z39" s="23">
        <v>-1.8338271459331783</v>
      </c>
      <c r="AA39" s="20">
        <v>22587456</v>
      </c>
    </row>
    <row r="40" spans="1:27" x14ac:dyDescent="0.25">
      <c r="A40" s="19" t="s">
        <v>40</v>
      </c>
      <c r="B40" s="15" t="s">
        <v>32</v>
      </c>
      <c r="C40" s="20">
        <v>37609393</v>
      </c>
      <c r="D40" s="20"/>
      <c r="E40" s="21">
        <v>40492535</v>
      </c>
      <c r="F40" s="22">
        <v>40492535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20246273</v>
      </c>
      <c r="Y40" s="22">
        <v>-20246273</v>
      </c>
      <c r="Z40" s="23">
        <v>-100</v>
      </c>
      <c r="AA40" s="20">
        <v>40492535</v>
      </c>
    </row>
    <row r="41" spans="1:27" x14ac:dyDescent="0.25">
      <c r="A41" s="19" t="s">
        <v>66</v>
      </c>
      <c r="B41" s="15" t="s">
        <v>32</v>
      </c>
      <c r="C41" s="20">
        <v>37783467</v>
      </c>
      <c r="D41" s="20"/>
      <c r="E41" s="21">
        <v>30325990</v>
      </c>
      <c r="F41" s="22">
        <v>30325990</v>
      </c>
      <c r="G41" s="22">
        <v>556431</v>
      </c>
      <c r="H41" s="22">
        <v>4093116</v>
      </c>
      <c r="I41" s="22">
        <v>3051053</v>
      </c>
      <c r="J41" s="22">
        <v>7700600</v>
      </c>
      <c r="K41" s="22">
        <v>2391560</v>
      </c>
      <c r="L41" s="22">
        <v>2943469</v>
      </c>
      <c r="M41" s="22">
        <v>3230986</v>
      </c>
      <c r="N41" s="22">
        <v>8566015</v>
      </c>
      <c r="O41" s="22"/>
      <c r="P41" s="22"/>
      <c r="Q41" s="22"/>
      <c r="R41" s="22"/>
      <c r="S41" s="22"/>
      <c r="T41" s="22"/>
      <c r="U41" s="22"/>
      <c r="V41" s="22"/>
      <c r="W41" s="22">
        <v>16266615</v>
      </c>
      <c r="X41" s="22">
        <v>15162780</v>
      </c>
      <c r="Y41" s="22">
        <v>1103835</v>
      </c>
      <c r="Z41" s="23">
        <v>7.2798985410327131</v>
      </c>
      <c r="AA41" s="20">
        <v>30325990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3276377</v>
      </c>
      <c r="D43" s="20"/>
      <c r="E43" s="21">
        <v>6005405</v>
      </c>
      <c r="F43" s="22">
        <v>6005405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6005405</v>
      </c>
    </row>
    <row r="44" spans="1:27" x14ac:dyDescent="0.25">
      <c r="A44" s="19" t="s">
        <v>69</v>
      </c>
      <c r="B44" s="15" t="s">
        <v>32</v>
      </c>
      <c r="C44" s="20">
        <v>1926850</v>
      </c>
      <c r="D44" s="20"/>
      <c r="E44" s="21">
        <v>2025812</v>
      </c>
      <c r="F44" s="22">
        <v>2025812</v>
      </c>
      <c r="G44" s="22">
        <v>96125</v>
      </c>
      <c r="H44" s="22">
        <v>69478</v>
      </c>
      <c r="I44" s="22">
        <v>95128</v>
      </c>
      <c r="J44" s="22">
        <v>260731</v>
      </c>
      <c r="K44" s="22">
        <v>139900</v>
      </c>
      <c r="L44" s="22">
        <v>137161</v>
      </c>
      <c r="M44" s="22">
        <v>88259</v>
      </c>
      <c r="N44" s="22">
        <v>365320</v>
      </c>
      <c r="O44" s="22"/>
      <c r="P44" s="22"/>
      <c r="Q44" s="22"/>
      <c r="R44" s="22"/>
      <c r="S44" s="22"/>
      <c r="T44" s="22"/>
      <c r="U44" s="22"/>
      <c r="V44" s="22"/>
      <c r="W44" s="22">
        <v>626051</v>
      </c>
      <c r="X44" s="22">
        <v>903966</v>
      </c>
      <c r="Y44" s="22">
        <v>-277915</v>
      </c>
      <c r="Z44" s="23">
        <v>-30.743966034120753</v>
      </c>
      <c r="AA44" s="20">
        <v>2025812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5">
      <c r="A47" s="37" t="s">
        <v>72</v>
      </c>
      <c r="B47" s="28" t="s">
        <v>32</v>
      </c>
      <c r="C47" s="29">
        <f>SUM(C34:C46)</f>
        <v>191551828</v>
      </c>
      <c r="D47" s="29">
        <f t="shared" ref="D47:Y47" si="1">SUM(D34:D46)</f>
        <v>0</v>
      </c>
      <c r="E47" s="30">
        <f t="shared" si="1"/>
        <v>178941414</v>
      </c>
      <c r="F47" s="31">
        <f t="shared" si="1"/>
        <v>178941414</v>
      </c>
      <c r="G47" s="31">
        <f t="shared" si="1"/>
        <v>11442149</v>
      </c>
      <c r="H47" s="31">
        <f t="shared" si="1"/>
        <v>8548919</v>
      </c>
      <c r="I47" s="31">
        <f t="shared" si="1"/>
        <v>12725283</v>
      </c>
      <c r="J47" s="31">
        <f t="shared" si="1"/>
        <v>32716351</v>
      </c>
      <c r="K47" s="31">
        <f t="shared" si="1"/>
        <v>10913601</v>
      </c>
      <c r="L47" s="31">
        <f t="shared" si="1"/>
        <v>12678680</v>
      </c>
      <c r="M47" s="31">
        <f t="shared" si="1"/>
        <v>11816755</v>
      </c>
      <c r="N47" s="31">
        <f t="shared" si="1"/>
        <v>35409036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68125387</v>
      </c>
      <c r="X47" s="31">
        <f t="shared" si="1"/>
        <v>87111481</v>
      </c>
      <c r="Y47" s="31">
        <f t="shared" si="1"/>
        <v>-18986094</v>
      </c>
      <c r="Z47" s="32">
        <f>+IF(X47&lt;&gt;0,+(Y47/X47)*100,0)</f>
        <v>-21.795168423321833</v>
      </c>
      <c r="AA47" s="29">
        <f>SUM(AA34:AA46)</f>
        <v>178941414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-24345400</v>
      </c>
      <c r="D48" s="39">
        <f t="shared" si="2"/>
        <v>0</v>
      </c>
      <c r="E48" s="40">
        <f t="shared" si="2"/>
        <v>8496588</v>
      </c>
      <c r="F48" s="41">
        <f t="shared" si="2"/>
        <v>8496588</v>
      </c>
      <c r="G48" s="41">
        <f t="shared" si="2"/>
        <v>20886889</v>
      </c>
      <c r="H48" s="41">
        <f t="shared" si="2"/>
        <v>3155823</v>
      </c>
      <c r="I48" s="41">
        <f t="shared" si="2"/>
        <v>-307831</v>
      </c>
      <c r="J48" s="41">
        <f t="shared" si="2"/>
        <v>23734881</v>
      </c>
      <c r="K48" s="41">
        <f t="shared" si="2"/>
        <v>-2387611</v>
      </c>
      <c r="L48" s="41">
        <f t="shared" si="2"/>
        <v>-1609350</v>
      </c>
      <c r="M48" s="41">
        <f t="shared" si="2"/>
        <v>15140320</v>
      </c>
      <c r="N48" s="41">
        <f t="shared" si="2"/>
        <v>11143359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34878240</v>
      </c>
      <c r="X48" s="41">
        <f t="shared" si="2"/>
        <v>2327520</v>
      </c>
      <c r="Y48" s="41">
        <f t="shared" si="2"/>
        <v>32550720</v>
      </c>
      <c r="Z48" s="42">
        <f>+IF(X48&lt;&gt;0,+(Y48/X48)*100,0)</f>
        <v>1398.5151577644876</v>
      </c>
      <c r="AA48" s="39">
        <f>+AA32-AA47</f>
        <v>8496588</v>
      </c>
    </row>
    <row r="49" spans="1:27" x14ac:dyDescent="0.25">
      <c r="A49" s="43" t="s">
        <v>74</v>
      </c>
      <c r="B49" s="15" t="s">
        <v>32</v>
      </c>
      <c r="C49" s="20">
        <v>93927458</v>
      </c>
      <c r="D49" s="20"/>
      <c r="E49" s="21">
        <v>97292228</v>
      </c>
      <c r="F49" s="22">
        <v>97292228</v>
      </c>
      <c r="G49" s="22"/>
      <c r="H49" s="22"/>
      <c r="I49" s="22">
        <v>5594635</v>
      </c>
      <c r="J49" s="22">
        <v>5594635</v>
      </c>
      <c r="K49" s="22">
        <v>6426343</v>
      </c>
      <c r="L49" s="22">
        <v>1340818</v>
      </c>
      <c r="M49" s="22">
        <v>13560882</v>
      </c>
      <c r="N49" s="22">
        <v>21328043</v>
      </c>
      <c r="O49" s="22"/>
      <c r="P49" s="22"/>
      <c r="Q49" s="22"/>
      <c r="R49" s="22"/>
      <c r="S49" s="22"/>
      <c r="T49" s="22"/>
      <c r="U49" s="22"/>
      <c r="V49" s="22"/>
      <c r="W49" s="22">
        <v>26922678</v>
      </c>
      <c r="X49" s="22">
        <v>53500000</v>
      </c>
      <c r="Y49" s="22">
        <v>-26577322</v>
      </c>
      <c r="Z49" s="23">
        <v>-49.67723738317757</v>
      </c>
      <c r="AA49" s="20">
        <v>97292228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69582058</v>
      </c>
      <c r="D51" s="48">
        <f t="shared" si="3"/>
        <v>0</v>
      </c>
      <c r="E51" s="49">
        <f t="shared" si="3"/>
        <v>105788816</v>
      </c>
      <c r="F51" s="50">
        <f t="shared" si="3"/>
        <v>105788816</v>
      </c>
      <c r="G51" s="50">
        <f t="shared" si="3"/>
        <v>20886889</v>
      </c>
      <c r="H51" s="50">
        <f t="shared" si="3"/>
        <v>3155823</v>
      </c>
      <c r="I51" s="50">
        <f t="shared" si="3"/>
        <v>5286804</v>
      </c>
      <c r="J51" s="50">
        <f t="shared" si="3"/>
        <v>29329516</v>
      </c>
      <c r="K51" s="50">
        <f t="shared" si="3"/>
        <v>4038732</v>
      </c>
      <c r="L51" s="50">
        <f t="shared" si="3"/>
        <v>-268532</v>
      </c>
      <c r="M51" s="50">
        <f t="shared" si="3"/>
        <v>28701202</v>
      </c>
      <c r="N51" s="50">
        <f t="shared" si="3"/>
        <v>32471402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61800918</v>
      </c>
      <c r="X51" s="50">
        <f t="shared" si="3"/>
        <v>55827520</v>
      </c>
      <c r="Y51" s="50">
        <f t="shared" si="3"/>
        <v>5973398</v>
      </c>
      <c r="Z51" s="51">
        <f>+IF(X51&lt;&gt;0,+(Y51/X51)*100,0)</f>
        <v>10.699737333845388</v>
      </c>
      <c r="AA51" s="48">
        <f>SUM(AA48:AA50)</f>
        <v>105788816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69582058</v>
      </c>
      <c r="D53" s="54">
        <f>+D51-D52</f>
        <v>0</v>
      </c>
      <c r="E53" s="55">
        <f t="shared" si="4"/>
        <v>105788816</v>
      </c>
      <c r="F53" s="56">
        <f t="shared" si="4"/>
        <v>105788816</v>
      </c>
      <c r="G53" s="56">
        <f t="shared" si="4"/>
        <v>20886889</v>
      </c>
      <c r="H53" s="56">
        <f t="shared" si="4"/>
        <v>3155823</v>
      </c>
      <c r="I53" s="56">
        <f t="shared" si="4"/>
        <v>5286804</v>
      </c>
      <c r="J53" s="56">
        <f t="shared" si="4"/>
        <v>29329516</v>
      </c>
      <c r="K53" s="56">
        <f t="shared" si="4"/>
        <v>4038732</v>
      </c>
      <c r="L53" s="56">
        <f t="shared" si="4"/>
        <v>-268532</v>
      </c>
      <c r="M53" s="56">
        <f t="shared" si="4"/>
        <v>28701202</v>
      </c>
      <c r="N53" s="56">
        <f t="shared" si="4"/>
        <v>32471402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61800918</v>
      </c>
      <c r="X53" s="56">
        <f t="shared" si="4"/>
        <v>55827520</v>
      </c>
      <c r="Y53" s="56">
        <f t="shared" si="4"/>
        <v>5973398</v>
      </c>
      <c r="Z53" s="57">
        <f>+IF(X53&lt;&gt;0,+(Y53/X53)*100,0)</f>
        <v>10.699737333845388</v>
      </c>
      <c r="AA53" s="54">
        <f>+AA51-AA52</f>
        <v>105788816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69582058</v>
      </c>
      <c r="D56" s="48">
        <f>SUM(D53:D55)</f>
        <v>0</v>
      </c>
      <c r="E56" s="49">
        <f t="shared" si="5"/>
        <v>105788816</v>
      </c>
      <c r="F56" s="50">
        <f t="shared" si="5"/>
        <v>105788816</v>
      </c>
      <c r="G56" s="50">
        <f t="shared" si="5"/>
        <v>20886889</v>
      </c>
      <c r="H56" s="50">
        <f t="shared" si="5"/>
        <v>3155823</v>
      </c>
      <c r="I56" s="50">
        <f t="shared" si="5"/>
        <v>5286804</v>
      </c>
      <c r="J56" s="50">
        <f t="shared" si="5"/>
        <v>29329516</v>
      </c>
      <c r="K56" s="50">
        <f t="shared" si="5"/>
        <v>4038732</v>
      </c>
      <c r="L56" s="50">
        <f t="shared" si="5"/>
        <v>-268532</v>
      </c>
      <c r="M56" s="50">
        <f t="shared" si="5"/>
        <v>28701202</v>
      </c>
      <c r="N56" s="50">
        <f t="shared" si="5"/>
        <v>32471402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61800918</v>
      </c>
      <c r="X56" s="50">
        <f t="shared" si="5"/>
        <v>55827520</v>
      </c>
      <c r="Y56" s="50">
        <f t="shared" si="5"/>
        <v>5973398</v>
      </c>
      <c r="Z56" s="51">
        <f>+IF(X56&lt;&gt;0,+(Y56/X56)*100,0)</f>
        <v>10.699737333845388</v>
      </c>
      <c r="AA56" s="48">
        <f>SUM(AA53:AA55)</f>
        <v>105788816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69582058</v>
      </c>
      <c r="D59" s="65">
        <f>SUM(D56:D58)</f>
        <v>0</v>
      </c>
      <c r="E59" s="66">
        <f t="shared" si="6"/>
        <v>105788816</v>
      </c>
      <c r="F59" s="67">
        <f t="shared" si="6"/>
        <v>105788816</v>
      </c>
      <c r="G59" s="67">
        <f t="shared" si="6"/>
        <v>20886889</v>
      </c>
      <c r="H59" s="67">
        <f t="shared" si="6"/>
        <v>3155823</v>
      </c>
      <c r="I59" s="67">
        <f t="shared" si="6"/>
        <v>5286804</v>
      </c>
      <c r="J59" s="67">
        <f t="shared" si="6"/>
        <v>29329516</v>
      </c>
      <c r="K59" s="67">
        <f t="shared" si="6"/>
        <v>4038732</v>
      </c>
      <c r="L59" s="67">
        <f t="shared" si="6"/>
        <v>-268532</v>
      </c>
      <c r="M59" s="67">
        <f t="shared" si="6"/>
        <v>28701202</v>
      </c>
      <c r="N59" s="67">
        <f t="shared" si="6"/>
        <v>32471402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61800918</v>
      </c>
      <c r="X59" s="67">
        <f t="shared" si="6"/>
        <v>55827520</v>
      </c>
      <c r="Y59" s="67">
        <f t="shared" si="6"/>
        <v>5973398</v>
      </c>
      <c r="Z59" s="68">
        <f>+IF(X59&lt;&gt;0,+(Y59/X59)*100,0)</f>
        <v>10.699737333845388</v>
      </c>
      <c r="AA59" s="65">
        <f>SUM(AA56:AA58)</f>
        <v>105788816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21915941</v>
      </c>
      <c r="D7" s="20"/>
      <c r="E7" s="21">
        <v>21120708</v>
      </c>
      <c r="F7" s="22">
        <v>21120708</v>
      </c>
      <c r="G7" s="22"/>
      <c r="H7" s="22">
        <v>1623756</v>
      </c>
      <c r="I7" s="22">
        <v>1147391</v>
      </c>
      <c r="J7" s="22">
        <v>2771147</v>
      </c>
      <c r="K7" s="22">
        <v>804559</v>
      </c>
      <c r="L7" s="22">
        <v>1477104</v>
      </c>
      <c r="M7" s="22">
        <v>998416</v>
      </c>
      <c r="N7" s="22">
        <v>3280079</v>
      </c>
      <c r="O7" s="22"/>
      <c r="P7" s="22"/>
      <c r="Q7" s="22"/>
      <c r="R7" s="22"/>
      <c r="S7" s="22"/>
      <c r="T7" s="22"/>
      <c r="U7" s="22"/>
      <c r="V7" s="22"/>
      <c r="W7" s="22">
        <v>6051226</v>
      </c>
      <c r="X7" s="22">
        <v>10560354</v>
      </c>
      <c r="Y7" s="22">
        <v>-4509128</v>
      </c>
      <c r="Z7" s="23">
        <v>-42.698644382565206</v>
      </c>
      <c r="AA7" s="20">
        <v>21120708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467444</v>
      </c>
      <c r="I13" s="22">
        <v>466383</v>
      </c>
      <c r="J13" s="22">
        <v>933827</v>
      </c>
      <c r="K13" s="22">
        <v>460882</v>
      </c>
      <c r="L13" s="22">
        <v>466356</v>
      </c>
      <c r="M13" s="22">
        <v>468623</v>
      </c>
      <c r="N13" s="22">
        <v>1395861</v>
      </c>
      <c r="O13" s="22"/>
      <c r="P13" s="22"/>
      <c r="Q13" s="22"/>
      <c r="R13" s="22"/>
      <c r="S13" s="22"/>
      <c r="T13" s="22"/>
      <c r="U13" s="22"/>
      <c r="V13" s="22"/>
      <c r="W13" s="22">
        <v>2329688</v>
      </c>
      <c r="X13" s="22"/>
      <c r="Y13" s="22">
        <v>2329688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21915941</v>
      </c>
      <c r="D32" s="29">
        <f t="shared" ref="D32:Y32" si="0">SUM(D6:D31)</f>
        <v>0</v>
      </c>
      <c r="E32" s="30">
        <f t="shared" si="0"/>
        <v>21120708</v>
      </c>
      <c r="F32" s="31">
        <f t="shared" si="0"/>
        <v>21120708</v>
      </c>
      <c r="G32" s="31">
        <f t="shared" si="0"/>
        <v>0</v>
      </c>
      <c r="H32" s="31">
        <f t="shared" si="0"/>
        <v>2091200</v>
      </c>
      <c r="I32" s="31">
        <f t="shared" si="0"/>
        <v>1613774</v>
      </c>
      <c r="J32" s="31">
        <f t="shared" si="0"/>
        <v>3704974</v>
      </c>
      <c r="K32" s="31">
        <f t="shared" si="0"/>
        <v>1265441</v>
      </c>
      <c r="L32" s="31">
        <f t="shared" si="0"/>
        <v>1943460</v>
      </c>
      <c r="M32" s="31">
        <f t="shared" si="0"/>
        <v>1467039</v>
      </c>
      <c r="N32" s="31">
        <f t="shared" si="0"/>
        <v>4675940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8380914</v>
      </c>
      <c r="X32" s="31">
        <f t="shared" si="0"/>
        <v>10560354</v>
      </c>
      <c r="Y32" s="31">
        <f t="shared" si="0"/>
        <v>-2179440</v>
      </c>
      <c r="Z32" s="32">
        <f>+IF(X32&lt;&gt;0,+(Y32/X32)*100,0)</f>
        <v>-20.637944523450635</v>
      </c>
      <c r="AA32" s="29">
        <f>SUM(AA6:AA31)</f>
        <v>21120708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9972080</v>
      </c>
      <c r="D34" s="20"/>
      <c r="E34" s="21">
        <v>8560272</v>
      </c>
      <c r="F34" s="22">
        <v>8560272</v>
      </c>
      <c r="G34" s="22"/>
      <c r="H34" s="22">
        <v>839520</v>
      </c>
      <c r="I34" s="22">
        <v>2711917</v>
      </c>
      <c r="J34" s="22">
        <v>3551437</v>
      </c>
      <c r="K34" s="22">
        <v>-915666</v>
      </c>
      <c r="L34" s="22">
        <v>911977</v>
      </c>
      <c r="M34" s="22">
        <v>856947</v>
      </c>
      <c r="N34" s="22">
        <v>853258</v>
      </c>
      <c r="O34" s="22"/>
      <c r="P34" s="22"/>
      <c r="Q34" s="22"/>
      <c r="R34" s="22"/>
      <c r="S34" s="22"/>
      <c r="T34" s="22"/>
      <c r="U34" s="22"/>
      <c r="V34" s="22"/>
      <c r="W34" s="22">
        <v>4404695</v>
      </c>
      <c r="X34" s="22">
        <v>4280136</v>
      </c>
      <c r="Y34" s="22">
        <v>124559</v>
      </c>
      <c r="Z34" s="23">
        <v>2.9101645368278017</v>
      </c>
      <c r="AA34" s="20">
        <v>8560272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5210625</v>
      </c>
      <c r="D37" s="20"/>
      <c r="E37" s="21">
        <v>4649988</v>
      </c>
      <c r="F37" s="22">
        <v>4649988</v>
      </c>
      <c r="G37" s="22"/>
      <c r="H37" s="22">
        <v>969116</v>
      </c>
      <c r="I37" s="22">
        <v>204765</v>
      </c>
      <c r="J37" s="22">
        <v>1173881</v>
      </c>
      <c r="K37" s="22">
        <v>42992</v>
      </c>
      <c r="L37" s="22">
        <v>606853</v>
      </c>
      <c r="M37" s="22">
        <v>41442</v>
      </c>
      <c r="N37" s="22">
        <v>691287</v>
      </c>
      <c r="O37" s="22"/>
      <c r="P37" s="22"/>
      <c r="Q37" s="22"/>
      <c r="R37" s="22"/>
      <c r="S37" s="22"/>
      <c r="T37" s="22"/>
      <c r="U37" s="22"/>
      <c r="V37" s="22"/>
      <c r="W37" s="22">
        <v>1865168</v>
      </c>
      <c r="X37" s="22">
        <v>2324994</v>
      </c>
      <c r="Y37" s="22">
        <v>-459826</v>
      </c>
      <c r="Z37" s="23">
        <v>-19.777513404335668</v>
      </c>
      <c r="AA37" s="20">
        <v>4649988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15942707</v>
      </c>
      <c r="D39" s="20"/>
      <c r="E39" s="21"/>
      <c r="F39" s="22"/>
      <c r="G39" s="22"/>
      <c r="H39" s="22"/>
      <c r="I39" s="22">
        <v>3146986</v>
      </c>
      <c r="J39" s="22">
        <v>3146986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3146986</v>
      </c>
      <c r="X39" s="22"/>
      <c r="Y39" s="22">
        <v>3146986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3438496</v>
      </c>
      <c r="D41" s="20"/>
      <c r="E41" s="21">
        <v>1399992</v>
      </c>
      <c r="F41" s="22">
        <v>1399992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699996</v>
      </c>
      <c r="Y41" s="22">
        <v>-699996</v>
      </c>
      <c r="Z41" s="23">
        <v>-100</v>
      </c>
      <c r="AA41" s="20">
        <v>1399992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310509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526993</v>
      </c>
      <c r="D44" s="20"/>
      <c r="E44" s="21">
        <v>500004</v>
      </c>
      <c r="F44" s="22">
        <v>500004</v>
      </c>
      <c r="G44" s="22">
        <v>6203</v>
      </c>
      <c r="H44" s="22">
        <v>284219</v>
      </c>
      <c r="I44" s="22">
        <v>46378</v>
      </c>
      <c r="J44" s="22">
        <v>336800</v>
      </c>
      <c r="K44" s="22">
        <v>1421</v>
      </c>
      <c r="L44" s="22">
        <v>17981</v>
      </c>
      <c r="M44" s="22">
        <v>501299</v>
      </c>
      <c r="N44" s="22">
        <v>520701</v>
      </c>
      <c r="O44" s="22"/>
      <c r="P44" s="22"/>
      <c r="Q44" s="22"/>
      <c r="R44" s="22"/>
      <c r="S44" s="22"/>
      <c r="T44" s="22"/>
      <c r="U44" s="22"/>
      <c r="V44" s="22"/>
      <c r="W44" s="22">
        <v>857501</v>
      </c>
      <c r="X44" s="22">
        <v>250002</v>
      </c>
      <c r="Y44" s="22">
        <v>607499</v>
      </c>
      <c r="Z44" s="23">
        <v>242.99765601875185</v>
      </c>
      <c r="AA44" s="20">
        <v>500004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35401410</v>
      </c>
      <c r="D47" s="29">
        <f t="shared" ref="D47:Y47" si="1">SUM(D34:D46)</f>
        <v>0</v>
      </c>
      <c r="E47" s="30">
        <f t="shared" si="1"/>
        <v>15110256</v>
      </c>
      <c r="F47" s="31">
        <f t="shared" si="1"/>
        <v>15110256</v>
      </c>
      <c r="G47" s="31">
        <f t="shared" si="1"/>
        <v>6203</v>
      </c>
      <c r="H47" s="31">
        <f t="shared" si="1"/>
        <v>2092855</v>
      </c>
      <c r="I47" s="31">
        <f t="shared" si="1"/>
        <v>6110046</v>
      </c>
      <c r="J47" s="31">
        <f t="shared" si="1"/>
        <v>8209104</v>
      </c>
      <c r="K47" s="31">
        <f t="shared" si="1"/>
        <v>-871253</v>
      </c>
      <c r="L47" s="31">
        <f t="shared" si="1"/>
        <v>1536811</v>
      </c>
      <c r="M47" s="31">
        <f t="shared" si="1"/>
        <v>1399688</v>
      </c>
      <c r="N47" s="31">
        <f t="shared" si="1"/>
        <v>2065246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10274350</v>
      </c>
      <c r="X47" s="31">
        <f t="shared" si="1"/>
        <v>7555128</v>
      </c>
      <c r="Y47" s="31">
        <f t="shared" si="1"/>
        <v>2719222</v>
      </c>
      <c r="Z47" s="32">
        <f>+IF(X47&lt;&gt;0,+(Y47/X47)*100,0)</f>
        <v>35.991739650208444</v>
      </c>
      <c r="AA47" s="29">
        <f>SUM(AA34:AA46)</f>
        <v>15110256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-13485469</v>
      </c>
      <c r="D48" s="39">
        <f t="shared" si="2"/>
        <v>0</v>
      </c>
      <c r="E48" s="40">
        <f t="shared" si="2"/>
        <v>6010452</v>
      </c>
      <c r="F48" s="41">
        <f t="shared" si="2"/>
        <v>6010452</v>
      </c>
      <c r="G48" s="41">
        <f t="shared" si="2"/>
        <v>-6203</v>
      </c>
      <c r="H48" s="41">
        <f t="shared" si="2"/>
        <v>-1655</v>
      </c>
      <c r="I48" s="41">
        <f t="shared" si="2"/>
        <v>-4496272</v>
      </c>
      <c r="J48" s="41">
        <f t="shared" si="2"/>
        <v>-4504130</v>
      </c>
      <c r="K48" s="41">
        <f t="shared" si="2"/>
        <v>2136694</v>
      </c>
      <c r="L48" s="41">
        <f t="shared" si="2"/>
        <v>406649</v>
      </c>
      <c r="M48" s="41">
        <f t="shared" si="2"/>
        <v>67351</v>
      </c>
      <c r="N48" s="41">
        <f t="shared" si="2"/>
        <v>2610694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-1893436</v>
      </c>
      <c r="X48" s="41">
        <f t="shared" si="2"/>
        <v>3005226</v>
      </c>
      <c r="Y48" s="41">
        <f t="shared" si="2"/>
        <v>-4898662</v>
      </c>
      <c r="Z48" s="42">
        <f>+IF(X48&lt;&gt;0,+(Y48/X48)*100,0)</f>
        <v>-163.00477900830089</v>
      </c>
      <c r="AA48" s="39">
        <f>+AA32-AA47</f>
        <v>6010452</v>
      </c>
    </row>
    <row r="49" spans="1:27" x14ac:dyDescent="0.25">
      <c r="A49" s="43" t="s">
        <v>74</v>
      </c>
      <c r="B49" s="15" t="s">
        <v>32</v>
      </c>
      <c r="C49" s="20">
        <v>29000000</v>
      </c>
      <c r="D49" s="20"/>
      <c r="E49" s="21">
        <v>26124996</v>
      </c>
      <c r="F49" s="22">
        <v>26124996</v>
      </c>
      <c r="G49" s="22"/>
      <c r="H49" s="22"/>
      <c r="I49" s="22">
        <v>2892376</v>
      </c>
      <c r="J49" s="22">
        <v>2892376</v>
      </c>
      <c r="K49" s="22"/>
      <c r="L49" s="22"/>
      <c r="M49" s="22">
        <v>8026957</v>
      </c>
      <c r="N49" s="22">
        <v>8026957</v>
      </c>
      <c r="O49" s="22"/>
      <c r="P49" s="22"/>
      <c r="Q49" s="22"/>
      <c r="R49" s="22"/>
      <c r="S49" s="22"/>
      <c r="T49" s="22"/>
      <c r="U49" s="22"/>
      <c r="V49" s="22"/>
      <c r="W49" s="22">
        <v>10919333</v>
      </c>
      <c r="X49" s="22">
        <v>13062498</v>
      </c>
      <c r="Y49" s="22">
        <v>-2143165</v>
      </c>
      <c r="Z49" s="23">
        <v>-16.407007296766668</v>
      </c>
      <c r="AA49" s="20">
        <v>26124996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15514531</v>
      </c>
      <c r="D51" s="48">
        <f t="shared" si="3"/>
        <v>0</v>
      </c>
      <c r="E51" s="49">
        <f t="shared" si="3"/>
        <v>32135448</v>
      </c>
      <c r="F51" s="50">
        <f t="shared" si="3"/>
        <v>32135448</v>
      </c>
      <c r="G51" s="50">
        <f t="shared" si="3"/>
        <v>-6203</v>
      </c>
      <c r="H51" s="50">
        <f t="shared" si="3"/>
        <v>-1655</v>
      </c>
      <c r="I51" s="50">
        <f t="shared" si="3"/>
        <v>-1603896</v>
      </c>
      <c r="J51" s="50">
        <f t="shared" si="3"/>
        <v>-1611754</v>
      </c>
      <c r="K51" s="50">
        <f t="shared" si="3"/>
        <v>2136694</v>
      </c>
      <c r="L51" s="50">
        <f t="shared" si="3"/>
        <v>406649</v>
      </c>
      <c r="M51" s="50">
        <f t="shared" si="3"/>
        <v>8094308</v>
      </c>
      <c r="N51" s="50">
        <f t="shared" si="3"/>
        <v>10637651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9025897</v>
      </c>
      <c r="X51" s="50">
        <f t="shared" si="3"/>
        <v>16067724</v>
      </c>
      <c r="Y51" s="50">
        <f t="shared" si="3"/>
        <v>-7041827</v>
      </c>
      <c r="Z51" s="51">
        <f>+IF(X51&lt;&gt;0,+(Y51/X51)*100,0)</f>
        <v>-43.825914609934799</v>
      </c>
      <c r="AA51" s="48">
        <f>SUM(AA48:AA50)</f>
        <v>32135448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15514531</v>
      </c>
      <c r="D53" s="54">
        <f>+D51-D52</f>
        <v>0</v>
      </c>
      <c r="E53" s="55">
        <f t="shared" si="4"/>
        <v>32135448</v>
      </c>
      <c r="F53" s="56">
        <f t="shared" si="4"/>
        <v>32135448</v>
      </c>
      <c r="G53" s="56">
        <f t="shared" si="4"/>
        <v>-6203</v>
      </c>
      <c r="H53" s="56">
        <f t="shared" si="4"/>
        <v>-1655</v>
      </c>
      <c r="I53" s="56">
        <f t="shared" si="4"/>
        <v>-1603896</v>
      </c>
      <c r="J53" s="56">
        <f t="shared" si="4"/>
        <v>-1611754</v>
      </c>
      <c r="K53" s="56">
        <f t="shared" si="4"/>
        <v>2136694</v>
      </c>
      <c r="L53" s="56">
        <f t="shared" si="4"/>
        <v>406649</v>
      </c>
      <c r="M53" s="56">
        <f t="shared" si="4"/>
        <v>8094308</v>
      </c>
      <c r="N53" s="56">
        <f t="shared" si="4"/>
        <v>10637651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9025897</v>
      </c>
      <c r="X53" s="56">
        <f t="shared" si="4"/>
        <v>16067724</v>
      </c>
      <c r="Y53" s="56">
        <f t="shared" si="4"/>
        <v>-7041827</v>
      </c>
      <c r="Z53" s="57">
        <f>+IF(X53&lt;&gt;0,+(Y53/X53)*100,0)</f>
        <v>-43.825914609934799</v>
      </c>
      <c r="AA53" s="54">
        <f>+AA51-AA52</f>
        <v>32135448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15514531</v>
      </c>
      <c r="D56" s="48">
        <f>SUM(D53:D55)</f>
        <v>0</v>
      </c>
      <c r="E56" s="49">
        <f t="shared" si="5"/>
        <v>32135448</v>
      </c>
      <c r="F56" s="50">
        <f t="shared" si="5"/>
        <v>32135448</v>
      </c>
      <c r="G56" s="50">
        <f t="shared" si="5"/>
        <v>-6203</v>
      </c>
      <c r="H56" s="50">
        <f t="shared" si="5"/>
        <v>-1655</v>
      </c>
      <c r="I56" s="50">
        <f t="shared" si="5"/>
        <v>-1603896</v>
      </c>
      <c r="J56" s="50">
        <f t="shared" si="5"/>
        <v>-1611754</v>
      </c>
      <c r="K56" s="50">
        <f t="shared" si="5"/>
        <v>2136694</v>
      </c>
      <c r="L56" s="50">
        <f t="shared" si="5"/>
        <v>406649</v>
      </c>
      <c r="M56" s="50">
        <f t="shared" si="5"/>
        <v>8094308</v>
      </c>
      <c r="N56" s="50">
        <f t="shared" si="5"/>
        <v>10637651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9025897</v>
      </c>
      <c r="X56" s="50">
        <f t="shared" si="5"/>
        <v>16067724</v>
      </c>
      <c r="Y56" s="50">
        <f t="shared" si="5"/>
        <v>-7041827</v>
      </c>
      <c r="Z56" s="51">
        <f>+IF(X56&lt;&gt;0,+(Y56/X56)*100,0)</f>
        <v>-43.825914609934799</v>
      </c>
      <c r="AA56" s="48">
        <f>SUM(AA53:AA55)</f>
        <v>32135448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15514531</v>
      </c>
      <c r="D59" s="65">
        <f>SUM(D56:D58)</f>
        <v>0</v>
      </c>
      <c r="E59" s="66">
        <f t="shared" si="6"/>
        <v>32135448</v>
      </c>
      <c r="F59" s="67">
        <f t="shared" si="6"/>
        <v>32135448</v>
      </c>
      <c r="G59" s="67">
        <f t="shared" si="6"/>
        <v>-6203</v>
      </c>
      <c r="H59" s="67">
        <f t="shared" si="6"/>
        <v>-1655</v>
      </c>
      <c r="I59" s="67">
        <f t="shared" si="6"/>
        <v>-1603896</v>
      </c>
      <c r="J59" s="67">
        <f t="shared" si="6"/>
        <v>-1611754</v>
      </c>
      <c r="K59" s="67">
        <f t="shared" si="6"/>
        <v>2136694</v>
      </c>
      <c r="L59" s="67">
        <f t="shared" si="6"/>
        <v>406649</v>
      </c>
      <c r="M59" s="67">
        <f t="shared" si="6"/>
        <v>8094308</v>
      </c>
      <c r="N59" s="67">
        <f t="shared" si="6"/>
        <v>10637651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9025897</v>
      </c>
      <c r="X59" s="67">
        <f t="shared" si="6"/>
        <v>16067724</v>
      </c>
      <c r="Y59" s="67">
        <f t="shared" si="6"/>
        <v>-7041827</v>
      </c>
      <c r="Z59" s="68">
        <f>+IF(X59&lt;&gt;0,+(Y59/X59)*100,0)</f>
        <v>-43.825914609934799</v>
      </c>
      <c r="AA59" s="65">
        <f>SUM(AA56:AA58)</f>
        <v>32135448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104897737</v>
      </c>
      <c r="D7" s="20"/>
      <c r="E7" s="21">
        <v>110099795</v>
      </c>
      <c r="F7" s="22">
        <v>110099795</v>
      </c>
      <c r="G7" s="22">
        <v>9198870</v>
      </c>
      <c r="H7" s="22">
        <v>9195295</v>
      </c>
      <c r="I7" s="22">
        <v>9201571</v>
      </c>
      <c r="J7" s="22">
        <v>27595736</v>
      </c>
      <c r="K7" s="22">
        <v>9201160</v>
      </c>
      <c r="L7" s="22">
        <v>9207329</v>
      </c>
      <c r="M7" s="22">
        <v>9214370</v>
      </c>
      <c r="N7" s="22">
        <v>27622859</v>
      </c>
      <c r="O7" s="22"/>
      <c r="P7" s="22"/>
      <c r="Q7" s="22"/>
      <c r="R7" s="22"/>
      <c r="S7" s="22"/>
      <c r="T7" s="22"/>
      <c r="U7" s="22"/>
      <c r="V7" s="22"/>
      <c r="W7" s="22">
        <v>55218595</v>
      </c>
      <c r="X7" s="22">
        <v>55049904</v>
      </c>
      <c r="Y7" s="22">
        <v>168691</v>
      </c>
      <c r="Z7" s="23">
        <v>0.306432868620443</v>
      </c>
      <c r="AA7" s="20">
        <v>110099795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96078888</v>
      </c>
      <c r="D13" s="20"/>
      <c r="E13" s="21">
        <v>180871908</v>
      </c>
      <c r="F13" s="22">
        <v>180871908</v>
      </c>
      <c r="G13" s="22">
        <v>7654875</v>
      </c>
      <c r="H13" s="22">
        <v>7739081</v>
      </c>
      <c r="I13" s="22">
        <v>7823785</v>
      </c>
      <c r="J13" s="22">
        <v>23217741</v>
      </c>
      <c r="K13" s="22">
        <v>7905684</v>
      </c>
      <c r="L13" s="22">
        <v>7989464</v>
      </c>
      <c r="M13" s="22">
        <v>8072447</v>
      </c>
      <c r="N13" s="22">
        <v>23967595</v>
      </c>
      <c r="O13" s="22"/>
      <c r="P13" s="22"/>
      <c r="Q13" s="22"/>
      <c r="R13" s="22"/>
      <c r="S13" s="22"/>
      <c r="T13" s="22"/>
      <c r="U13" s="22"/>
      <c r="V13" s="22"/>
      <c r="W13" s="22">
        <v>47185336</v>
      </c>
      <c r="X13" s="22">
        <v>90435954</v>
      </c>
      <c r="Y13" s="22">
        <v>-43250618</v>
      </c>
      <c r="Z13" s="23">
        <v>-47.824583129846786</v>
      </c>
      <c r="AA13" s="20">
        <v>180871908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200976625</v>
      </c>
      <c r="D32" s="29">
        <f t="shared" ref="D32:Y32" si="0">SUM(D6:D31)</f>
        <v>0</v>
      </c>
      <c r="E32" s="30">
        <f t="shared" si="0"/>
        <v>290971703</v>
      </c>
      <c r="F32" s="31">
        <f t="shared" si="0"/>
        <v>290971703</v>
      </c>
      <c r="G32" s="31">
        <f t="shared" si="0"/>
        <v>16853745</v>
      </c>
      <c r="H32" s="31">
        <f t="shared" si="0"/>
        <v>16934376</v>
      </c>
      <c r="I32" s="31">
        <f t="shared" si="0"/>
        <v>17025356</v>
      </c>
      <c r="J32" s="31">
        <f t="shared" si="0"/>
        <v>50813477</v>
      </c>
      <c r="K32" s="31">
        <f t="shared" si="0"/>
        <v>17106844</v>
      </c>
      <c r="L32" s="31">
        <f t="shared" si="0"/>
        <v>17196793</v>
      </c>
      <c r="M32" s="31">
        <f t="shared" si="0"/>
        <v>17286817</v>
      </c>
      <c r="N32" s="31">
        <f t="shared" si="0"/>
        <v>51590454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102403931</v>
      </c>
      <c r="X32" s="31">
        <f t="shared" si="0"/>
        <v>145485858</v>
      </c>
      <c r="Y32" s="31">
        <f t="shared" si="0"/>
        <v>-43081927</v>
      </c>
      <c r="Z32" s="32">
        <f>+IF(X32&lt;&gt;0,+(Y32/X32)*100,0)</f>
        <v>-29.612450029335495</v>
      </c>
      <c r="AA32" s="29">
        <f>SUM(AA6:AA31)</f>
        <v>290971703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26960238</v>
      </c>
      <c r="D34" s="20"/>
      <c r="E34" s="21">
        <v>28748208</v>
      </c>
      <c r="F34" s="22">
        <v>28748208</v>
      </c>
      <c r="G34" s="22">
        <v>2165407</v>
      </c>
      <c r="H34" s="22">
        <v>2310944</v>
      </c>
      <c r="I34" s="22">
        <v>2256309</v>
      </c>
      <c r="J34" s="22">
        <v>6732660</v>
      </c>
      <c r="K34" s="22">
        <v>2281618</v>
      </c>
      <c r="L34" s="22">
        <v>2359796</v>
      </c>
      <c r="M34" s="22">
        <v>2490709</v>
      </c>
      <c r="N34" s="22">
        <v>7132123</v>
      </c>
      <c r="O34" s="22"/>
      <c r="P34" s="22"/>
      <c r="Q34" s="22"/>
      <c r="R34" s="22"/>
      <c r="S34" s="22"/>
      <c r="T34" s="22"/>
      <c r="U34" s="22"/>
      <c r="V34" s="22"/>
      <c r="W34" s="22">
        <v>13864783</v>
      </c>
      <c r="X34" s="22">
        <v>14374116</v>
      </c>
      <c r="Y34" s="22">
        <v>-509333</v>
      </c>
      <c r="Z34" s="23">
        <v>-3.5434039908958574</v>
      </c>
      <c r="AA34" s="20">
        <v>28748208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127784345</v>
      </c>
      <c r="D37" s="20"/>
      <c r="E37" s="21">
        <v>147054963</v>
      </c>
      <c r="F37" s="22">
        <v>147054963</v>
      </c>
      <c r="G37" s="22">
        <v>448</v>
      </c>
      <c r="H37" s="22">
        <v>13010063</v>
      </c>
      <c r="I37" s="22">
        <v>12406257</v>
      </c>
      <c r="J37" s="22">
        <v>25416768</v>
      </c>
      <c r="K37" s="22">
        <v>14279721</v>
      </c>
      <c r="L37" s="22">
        <v>15261728</v>
      </c>
      <c r="M37" s="22">
        <v>13882247</v>
      </c>
      <c r="N37" s="22">
        <v>43423696</v>
      </c>
      <c r="O37" s="22"/>
      <c r="P37" s="22"/>
      <c r="Q37" s="22"/>
      <c r="R37" s="22"/>
      <c r="S37" s="22"/>
      <c r="T37" s="22"/>
      <c r="U37" s="22"/>
      <c r="V37" s="22"/>
      <c r="W37" s="22">
        <v>68840464</v>
      </c>
      <c r="X37" s="22">
        <v>73527480</v>
      </c>
      <c r="Y37" s="22">
        <v>-4687016</v>
      </c>
      <c r="Z37" s="23">
        <v>-6.3745092311065195</v>
      </c>
      <c r="AA37" s="20">
        <v>147054963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36582661</v>
      </c>
      <c r="D41" s="20"/>
      <c r="E41" s="21">
        <v>38184255</v>
      </c>
      <c r="F41" s="22">
        <v>38184255</v>
      </c>
      <c r="G41" s="22">
        <v>79275</v>
      </c>
      <c r="H41" s="22">
        <v>1007575</v>
      </c>
      <c r="I41" s="22">
        <v>2030868</v>
      </c>
      <c r="J41" s="22">
        <v>3117718</v>
      </c>
      <c r="K41" s="22">
        <v>6797117</v>
      </c>
      <c r="L41" s="22">
        <v>3549185</v>
      </c>
      <c r="M41" s="22">
        <v>5064088</v>
      </c>
      <c r="N41" s="22">
        <v>15410390</v>
      </c>
      <c r="O41" s="22"/>
      <c r="P41" s="22"/>
      <c r="Q41" s="22"/>
      <c r="R41" s="22"/>
      <c r="S41" s="22"/>
      <c r="T41" s="22"/>
      <c r="U41" s="22"/>
      <c r="V41" s="22"/>
      <c r="W41" s="22">
        <v>18528108</v>
      </c>
      <c r="X41" s="22">
        <v>19092126</v>
      </c>
      <c r="Y41" s="22">
        <v>-564018</v>
      </c>
      <c r="Z41" s="23">
        <v>-2.9541916913810438</v>
      </c>
      <c r="AA41" s="20">
        <v>38184255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995946</v>
      </c>
      <c r="Y43" s="22">
        <v>-995946</v>
      </c>
      <c r="Z43" s="23">
        <v>-100</v>
      </c>
      <c r="AA43" s="20">
        <v>1991892</v>
      </c>
    </row>
    <row r="44" spans="1:27" x14ac:dyDescent="0.25">
      <c r="A44" s="19" t="s">
        <v>69</v>
      </c>
      <c r="B44" s="15" t="s">
        <v>32</v>
      </c>
      <c r="C44" s="20">
        <v>260537</v>
      </c>
      <c r="D44" s="20"/>
      <c r="E44" s="21">
        <v>273362</v>
      </c>
      <c r="F44" s="22">
        <v>273362</v>
      </c>
      <c r="G44" s="22">
        <v>17918</v>
      </c>
      <c r="H44" s="22">
        <v>12558</v>
      </c>
      <c r="I44" s="22">
        <v>20063</v>
      </c>
      <c r="J44" s="22">
        <v>50539</v>
      </c>
      <c r="K44" s="22">
        <v>22311</v>
      </c>
      <c r="L44" s="22">
        <v>26319</v>
      </c>
      <c r="M44" s="22">
        <v>22261</v>
      </c>
      <c r="N44" s="22">
        <v>70891</v>
      </c>
      <c r="O44" s="22"/>
      <c r="P44" s="22"/>
      <c r="Q44" s="22"/>
      <c r="R44" s="22"/>
      <c r="S44" s="22"/>
      <c r="T44" s="22"/>
      <c r="U44" s="22"/>
      <c r="V44" s="22"/>
      <c r="W44" s="22">
        <v>121430</v>
      </c>
      <c r="X44" s="22">
        <v>136680</v>
      </c>
      <c r="Y44" s="22">
        <v>-15250</v>
      </c>
      <c r="Z44" s="23">
        <v>-11.157448053848405</v>
      </c>
      <c r="AA44" s="20">
        <v>273362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191587781</v>
      </c>
      <c r="D47" s="29">
        <f t="shared" ref="D47:Y47" si="1">SUM(D34:D46)</f>
        <v>0</v>
      </c>
      <c r="E47" s="30">
        <f t="shared" si="1"/>
        <v>216252680</v>
      </c>
      <c r="F47" s="31">
        <f t="shared" si="1"/>
        <v>216252680</v>
      </c>
      <c r="G47" s="31">
        <f t="shared" si="1"/>
        <v>2263048</v>
      </c>
      <c r="H47" s="31">
        <f t="shared" si="1"/>
        <v>16341140</v>
      </c>
      <c r="I47" s="31">
        <f t="shared" si="1"/>
        <v>16713497</v>
      </c>
      <c r="J47" s="31">
        <f t="shared" si="1"/>
        <v>35317685</v>
      </c>
      <c r="K47" s="31">
        <f t="shared" si="1"/>
        <v>23380767</v>
      </c>
      <c r="L47" s="31">
        <f t="shared" si="1"/>
        <v>21197028</v>
      </c>
      <c r="M47" s="31">
        <f t="shared" si="1"/>
        <v>21459305</v>
      </c>
      <c r="N47" s="31">
        <f t="shared" si="1"/>
        <v>66037100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101354785</v>
      </c>
      <c r="X47" s="31">
        <f t="shared" si="1"/>
        <v>108126348</v>
      </c>
      <c r="Y47" s="31">
        <f t="shared" si="1"/>
        <v>-6771563</v>
      </c>
      <c r="Z47" s="32">
        <f>+IF(X47&lt;&gt;0,+(Y47/X47)*100,0)</f>
        <v>-6.2626391487854569</v>
      </c>
      <c r="AA47" s="29">
        <f>SUM(AA34:AA46)</f>
        <v>216252680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9388844</v>
      </c>
      <c r="D48" s="39">
        <f t="shared" si="2"/>
        <v>0</v>
      </c>
      <c r="E48" s="40">
        <f t="shared" si="2"/>
        <v>74719023</v>
      </c>
      <c r="F48" s="41">
        <f t="shared" si="2"/>
        <v>74719023</v>
      </c>
      <c r="G48" s="41">
        <f t="shared" si="2"/>
        <v>14590697</v>
      </c>
      <c r="H48" s="41">
        <f t="shared" si="2"/>
        <v>593236</v>
      </c>
      <c r="I48" s="41">
        <f t="shared" si="2"/>
        <v>311859</v>
      </c>
      <c r="J48" s="41">
        <f t="shared" si="2"/>
        <v>15495792</v>
      </c>
      <c r="K48" s="41">
        <f t="shared" si="2"/>
        <v>-6273923</v>
      </c>
      <c r="L48" s="41">
        <f t="shared" si="2"/>
        <v>-4000235</v>
      </c>
      <c r="M48" s="41">
        <f t="shared" si="2"/>
        <v>-4172488</v>
      </c>
      <c r="N48" s="41">
        <f t="shared" si="2"/>
        <v>-14446646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1049146</v>
      </c>
      <c r="X48" s="41">
        <f t="shared" si="2"/>
        <v>37359510</v>
      </c>
      <c r="Y48" s="41">
        <f t="shared" si="2"/>
        <v>-36310364</v>
      </c>
      <c r="Z48" s="42">
        <f>+IF(X48&lt;&gt;0,+(Y48/X48)*100,0)</f>
        <v>-97.191756529997321</v>
      </c>
      <c r="AA48" s="39">
        <f>+AA32-AA47</f>
        <v>74719023</v>
      </c>
    </row>
    <row r="49" spans="1:27" x14ac:dyDescent="0.25">
      <c r="A49" s="43" t="s">
        <v>74</v>
      </c>
      <c r="B49" s="15" t="s">
        <v>32</v>
      </c>
      <c r="C49" s="20">
        <v>88000000</v>
      </c>
      <c r="D49" s="20"/>
      <c r="E49" s="21">
        <v>60000000</v>
      </c>
      <c r="F49" s="22">
        <v>60000000</v>
      </c>
      <c r="G49" s="22"/>
      <c r="H49" s="22"/>
      <c r="I49" s="22">
        <v>12395439</v>
      </c>
      <c r="J49" s="22">
        <v>12395439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12395439</v>
      </c>
      <c r="X49" s="22">
        <v>30000000</v>
      </c>
      <c r="Y49" s="22">
        <v>-17604561</v>
      </c>
      <c r="Z49" s="23">
        <v>-58.681870000000004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97388844</v>
      </c>
      <c r="D51" s="48">
        <f t="shared" si="3"/>
        <v>0</v>
      </c>
      <c r="E51" s="49">
        <f t="shared" si="3"/>
        <v>134719023</v>
      </c>
      <c r="F51" s="50">
        <f t="shared" si="3"/>
        <v>134719023</v>
      </c>
      <c r="G51" s="50">
        <f t="shared" si="3"/>
        <v>14590697</v>
      </c>
      <c r="H51" s="50">
        <f t="shared" si="3"/>
        <v>593236</v>
      </c>
      <c r="I51" s="50">
        <f t="shared" si="3"/>
        <v>12707298</v>
      </c>
      <c r="J51" s="50">
        <f t="shared" si="3"/>
        <v>27891231</v>
      </c>
      <c r="K51" s="50">
        <f t="shared" si="3"/>
        <v>-6273923</v>
      </c>
      <c r="L51" s="50">
        <f t="shared" si="3"/>
        <v>-4000235</v>
      </c>
      <c r="M51" s="50">
        <f t="shared" si="3"/>
        <v>-4172488</v>
      </c>
      <c r="N51" s="50">
        <f t="shared" si="3"/>
        <v>-14446646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13444585</v>
      </c>
      <c r="X51" s="50">
        <f t="shared" si="3"/>
        <v>67359510</v>
      </c>
      <c r="Y51" s="50">
        <f t="shared" si="3"/>
        <v>-53914925</v>
      </c>
      <c r="Z51" s="51">
        <f>+IF(X51&lt;&gt;0,+(Y51/X51)*100,0)</f>
        <v>-80.040554036096751</v>
      </c>
      <c r="AA51" s="48">
        <f>SUM(AA48:AA50)</f>
        <v>134719023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97388844</v>
      </c>
      <c r="D53" s="54">
        <f>+D51-D52</f>
        <v>0</v>
      </c>
      <c r="E53" s="55">
        <f t="shared" si="4"/>
        <v>134719023</v>
      </c>
      <c r="F53" s="56">
        <f t="shared" si="4"/>
        <v>134719023</v>
      </c>
      <c r="G53" s="56">
        <f t="shared" si="4"/>
        <v>14590697</v>
      </c>
      <c r="H53" s="56">
        <f t="shared" si="4"/>
        <v>593236</v>
      </c>
      <c r="I53" s="56">
        <f t="shared" si="4"/>
        <v>12707298</v>
      </c>
      <c r="J53" s="56">
        <f t="shared" si="4"/>
        <v>27891231</v>
      </c>
      <c r="K53" s="56">
        <f t="shared" si="4"/>
        <v>-6273923</v>
      </c>
      <c r="L53" s="56">
        <f t="shared" si="4"/>
        <v>-4000235</v>
      </c>
      <c r="M53" s="56">
        <f t="shared" si="4"/>
        <v>-4172488</v>
      </c>
      <c r="N53" s="56">
        <f t="shared" si="4"/>
        <v>-14446646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13444585</v>
      </c>
      <c r="X53" s="56">
        <f t="shared" si="4"/>
        <v>67359510</v>
      </c>
      <c r="Y53" s="56">
        <f t="shared" si="4"/>
        <v>-53914925</v>
      </c>
      <c r="Z53" s="57">
        <f>+IF(X53&lt;&gt;0,+(Y53/X53)*100,0)</f>
        <v>-80.040554036096751</v>
      </c>
      <c r="AA53" s="54">
        <f>+AA51-AA52</f>
        <v>134719023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97388844</v>
      </c>
      <c r="D56" s="48">
        <f>SUM(D53:D55)</f>
        <v>0</v>
      </c>
      <c r="E56" s="49">
        <f t="shared" si="5"/>
        <v>134719023</v>
      </c>
      <c r="F56" s="50">
        <f t="shared" si="5"/>
        <v>134719023</v>
      </c>
      <c r="G56" s="50">
        <f t="shared" si="5"/>
        <v>14590697</v>
      </c>
      <c r="H56" s="50">
        <f t="shared" si="5"/>
        <v>593236</v>
      </c>
      <c r="I56" s="50">
        <f t="shared" si="5"/>
        <v>12707298</v>
      </c>
      <c r="J56" s="50">
        <f t="shared" si="5"/>
        <v>27891231</v>
      </c>
      <c r="K56" s="50">
        <f t="shared" si="5"/>
        <v>-6273923</v>
      </c>
      <c r="L56" s="50">
        <f t="shared" si="5"/>
        <v>-4000235</v>
      </c>
      <c r="M56" s="50">
        <f t="shared" si="5"/>
        <v>-4172488</v>
      </c>
      <c r="N56" s="50">
        <f t="shared" si="5"/>
        <v>-14446646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13444585</v>
      </c>
      <c r="X56" s="50">
        <f t="shared" si="5"/>
        <v>67359510</v>
      </c>
      <c r="Y56" s="50">
        <f t="shared" si="5"/>
        <v>-53914925</v>
      </c>
      <c r="Z56" s="51">
        <f>+IF(X56&lt;&gt;0,+(Y56/X56)*100,0)</f>
        <v>-80.040554036096751</v>
      </c>
      <c r="AA56" s="48">
        <f>SUM(AA53:AA55)</f>
        <v>134719023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97388844</v>
      </c>
      <c r="D59" s="65">
        <f>SUM(D56:D58)</f>
        <v>0</v>
      </c>
      <c r="E59" s="66">
        <f t="shared" si="6"/>
        <v>134719023</v>
      </c>
      <c r="F59" s="67">
        <f t="shared" si="6"/>
        <v>134719023</v>
      </c>
      <c r="G59" s="67">
        <f t="shared" si="6"/>
        <v>14590697</v>
      </c>
      <c r="H59" s="67">
        <f t="shared" si="6"/>
        <v>593236</v>
      </c>
      <c r="I59" s="67">
        <f t="shared" si="6"/>
        <v>12707298</v>
      </c>
      <c r="J59" s="67">
        <f t="shared" si="6"/>
        <v>27891231</v>
      </c>
      <c r="K59" s="67">
        <f t="shared" si="6"/>
        <v>-6273923</v>
      </c>
      <c r="L59" s="67">
        <f t="shared" si="6"/>
        <v>-4000235</v>
      </c>
      <c r="M59" s="67">
        <f t="shared" si="6"/>
        <v>-4172488</v>
      </c>
      <c r="N59" s="67">
        <f t="shared" si="6"/>
        <v>-14446646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13444585</v>
      </c>
      <c r="X59" s="67">
        <f t="shared" si="6"/>
        <v>67359510</v>
      </c>
      <c r="Y59" s="67">
        <f t="shared" si="6"/>
        <v>-53914925</v>
      </c>
      <c r="Z59" s="68">
        <f>+IF(X59&lt;&gt;0,+(Y59/X59)*100,0)</f>
        <v>-80.040554036096751</v>
      </c>
      <c r="AA59" s="65">
        <f>SUM(AA56:AA58)</f>
        <v>134719023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83279395</v>
      </c>
      <c r="D7" s="20"/>
      <c r="E7" s="21">
        <v>96667384</v>
      </c>
      <c r="F7" s="22">
        <v>96667384</v>
      </c>
      <c r="G7" s="22">
        <v>9247042</v>
      </c>
      <c r="H7" s="22">
        <v>8219597</v>
      </c>
      <c r="I7" s="22">
        <v>6522601</v>
      </c>
      <c r="J7" s="22">
        <v>23989240</v>
      </c>
      <c r="K7" s="22">
        <v>9489162</v>
      </c>
      <c r="L7" s="22">
        <v>5328612</v>
      </c>
      <c r="M7" s="22">
        <v>10217953</v>
      </c>
      <c r="N7" s="22">
        <v>25035727</v>
      </c>
      <c r="O7" s="22"/>
      <c r="P7" s="22"/>
      <c r="Q7" s="22"/>
      <c r="R7" s="22"/>
      <c r="S7" s="22"/>
      <c r="T7" s="22"/>
      <c r="U7" s="22"/>
      <c r="V7" s="22"/>
      <c r="W7" s="22">
        <v>49024967</v>
      </c>
      <c r="X7" s="22">
        <v>48092025</v>
      </c>
      <c r="Y7" s="22">
        <v>932942</v>
      </c>
      <c r="Z7" s="23">
        <v>1.9399099954722221</v>
      </c>
      <c r="AA7" s="20">
        <v>96667384</v>
      </c>
    </row>
    <row r="8" spans="1:27" x14ac:dyDescent="0.25">
      <c r="A8" s="19" t="s">
        <v>36</v>
      </c>
      <c r="B8" s="15" t="s">
        <v>32</v>
      </c>
      <c r="C8" s="20">
        <v>45721</v>
      </c>
      <c r="D8" s="20"/>
      <c r="E8" s="21">
        <v>48653</v>
      </c>
      <c r="F8" s="22">
        <v>48653</v>
      </c>
      <c r="G8" s="22"/>
      <c r="H8" s="22">
        <v>605</v>
      </c>
      <c r="I8" s="22">
        <v>23266</v>
      </c>
      <c r="J8" s="22">
        <v>23871</v>
      </c>
      <c r="K8" s="22">
        <v>10075</v>
      </c>
      <c r="L8" s="22">
        <v>13734</v>
      </c>
      <c r="M8" s="22">
        <v>1306</v>
      </c>
      <c r="N8" s="22">
        <v>25115</v>
      </c>
      <c r="O8" s="22"/>
      <c r="P8" s="22"/>
      <c r="Q8" s="22"/>
      <c r="R8" s="22"/>
      <c r="S8" s="22"/>
      <c r="T8" s="22"/>
      <c r="U8" s="22"/>
      <c r="V8" s="22"/>
      <c r="W8" s="22">
        <v>48986</v>
      </c>
      <c r="X8" s="22">
        <v>24204</v>
      </c>
      <c r="Y8" s="22">
        <v>24782</v>
      </c>
      <c r="Z8" s="23">
        <v>102.38803503553132</v>
      </c>
      <c r="AA8" s="20">
        <v>48653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32195</v>
      </c>
      <c r="G17" s="22">
        <v>602</v>
      </c>
      <c r="H17" s="22">
        <v>2762</v>
      </c>
      <c r="I17" s="22">
        <v>602</v>
      </c>
      <c r="J17" s="22">
        <v>3966</v>
      </c>
      <c r="K17" s="22">
        <v>3915</v>
      </c>
      <c r="L17" s="22">
        <v>11748</v>
      </c>
      <c r="M17" s="22">
        <v>6204</v>
      </c>
      <c r="N17" s="22">
        <v>21867</v>
      </c>
      <c r="O17" s="22"/>
      <c r="P17" s="22"/>
      <c r="Q17" s="22"/>
      <c r="R17" s="22"/>
      <c r="S17" s="22"/>
      <c r="T17" s="22"/>
      <c r="U17" s="22"/>
      <c r="V17" s="22"/>
      <c r="W17" s="22">
        <v>25833</v>
      </c>
      <c r="X17" s="22">
        <v>16017</v>
      </c>
      <c r="Y17" s="22">
        <v>9816</v>
      </c>
      <c r="Z17" s="23">
        <v>61.284884809889498</v>
      </c>
      <c r="AA17" s="20">
        <v>32195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83348267</v>
      </c>
      <c r="D32" s="29">
        <f t="shared" ref="D32:Y32" si="0">SUM(D6:D31)</f>
        <v>0</v>
      </c>
      <c r="E32" s="30">
        <f t="shared" si="0"/>
        <v>96748232</v>
      </c>
      <c r="F32" s="31">
        <f t="shared" si="0"/>
        <v>96748232</v>
      </c>
      <c r="G32" s="31">
        <f t="shared" si="0"/>
        <v>9247644</v>
      </c>
      <c r="H32" s="31">
        <f t="shared" si="0"/>
        <v>8222964</v>
      </c>
      <c r="I32" s="31">
        <f t="shared" si="0"/>
        <v>6546469</v>
      </c>
      <c r="J32" s="31">
        <f t="shared" si="0"/>
        <v>24017077</v>
      </c>
      <c r="K32" s="31">
        <f t="shared" si="0"/>
        <v>9503152</v>
      </c>
      <c r="L32" s="31">
        <f t="shared" si="0"/>
        <v>5354094</v>
      </c>
      <c r="M32" s="31">
        <f t="shared" si="0"/>
        <v>10225463</v>
      </c>
      <c r="N32" s="31">
        <f t="shared" si="0"/>
        <v>25082709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49099786</v>
      </c>
      <c r="X32" s="31">
        <f t="shared" si="0"/>
        <v>48132246</v>
      </c>
      <c r="Y32" s="31">
        <f t="shared" si="0"/>
        <v>967540</v>
      </c>
      <c r="Z32" s="32">
        <f>+IF(X32&lt;&gt;0,+(Y32/X32)*100,0)</f>
        <v>2.0101700635370308</v>
      </c>
      <c r="AA32" s="29">
        <f>SUM(AA6:AA31)</f>
        <v>96748232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51054640</v>
      </c>
      <c r="D34" s="20"/>
      <c r="E34" s="21">
        <v>59176326</v>
      </c>
      <c r="F34" s="22">
        <v>59176326</v>
      </c>
      <c r="G34" s="22">
        <v>4054040</v>
      </c>
      <c r="H34" s="22">
        <v>3884196</v>
      </c>
      <c r="I34" s="22">
        <v>4201221</v>
      </c>
      <c r="J34" s="22">
        <v>12139457</v>
      </c>
      <c r="K34" s="22">
        <v>4122412</v>
      </c>
      <c r="L34" s="22">
        <v>4017019</v>
      </c>
      <c r="M34" s="22">
        <v>5487406</v>
      </c>
      <c r="N34" s="22">
        <v>13626837</v>
      </c>
      <c r="O34" s="22"/>
      <c r="P34" s="22"/>
      <c r="Q34" s="22"/>
      <c r="R34" s="22"/>
      <c r="S34" s="22"/>
      <c r="T34" s="22"/>
      <c r="U34" s="22"/>
      <c r="V34" s="22"/>
      <c r="W34" s="22">
        <v>25766294</v>
      </c>
      <c r="X34" s="22">
        <v>29440222</v>
      </c>
      <c r="Y34" s="22">
        <v>-3673928</v>
      </c>
      <c r="Z34" s="23">
        <v>-12.479280896726934</v>
      </c>
      <c r="AA34" s="20">
        <v>59176326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3774382</v>
      </c>
      <c r="D37" s="20"/>
      <c r="E37" s="21">
        <v>2000000</v>
      </c>
      <c r="F37" s="22">
        <v>2000000</v>
      </c>
      <c r="G37" s="22">
        <v>153036</v>
      </c>
      <c r="H37" s="22"/>
      <c r="I37" s="22">
        <v>21164</v>
      </c>
      <c r="J37" s="22">
        <v>174200</v>
      </c>
      <c r="K37" s="22">
        <v>659915</v>
      </c>
      <c r="L37" s="22">
        <v>751330</v>
      </c>
      <c r="M37" s="22">
        <v>99450</v>
      </c>
      <c r="N37" s="22">
        <v>1510695</v>
      </c>
      <c r="O37" s="22"/>
      <c r="P37" s="22"/>
      <c r="Q37" s="22"/>
      <c r="R37" s="22"/>
      <c r="S37" s="22"/>
      <c r="T37" s="22"/>
      <c r="U37" s="22"/>
      <c r="V37" s="22"/>
      <c r="W37" s="22">
        <v>1684895</v>
      </c>
      <c r="X37" s="22">
        <v>995000</v>
      </c>
      <c r="Y37" s="22">
        <v>689895</v>
      </c>
      <c r="Z37" s="23">
        <v>69.336180904522621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50479998</v>
      </c>
      <c r="F38" s="22">
        <v>50479998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25163796</v>
      </c>
      <c r="Y38" s="22">
        <v>-25163796</v>
      </c>
      <c r="Z38" s="23">
        <v>-100</v>
      </c>
      <c r="AA38" s="20">
        <v>50479998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23308693</v>
      </c>
      <c r="D41" s="20"/>
      <c r="E41" s="21">
        <v>28500000</v>
      </c>
      <c r="F41" s="22">
        <v>28500000</v>
      </c>
      <c r="G41" s="22">
        <v>2143323</v>
      </c>
      <c r="H41" s="22">
        <v>2336728</v>
      </c>
      <c r="I41" s="22">
        <v>4239404</v>
      </c>
      <c r="J41" s="22">
        <v>8719455</v>
      </c>
      <c r="K41" s="22">
        <v>888696</v>
      </c>
      <c r="L41" s="22">
        <v>3809731</v>
      </c>
      <c r="M41" s="22">
        <v>8606459</v>
      </c>
      <c r="N41" s="22">
        <v>13304886</v>
      </c>
      <c r="O41" s="22"/>
      <c r="P41" s="22"/>
      <c r="Q41" s="22"/>
      <c r="R41" s="22"/>
      <c r="S41" s="22"/>
      <c r="T41" s="22"/>
      <c r="U41" s="22"/>
      <c r="V41" s="22"/>
      <c r="W41" s="22">
        <v>22024341</v>
      </c>
      <c r="X41" s="22">
        <v>14178750</v>
      </c>
      <c r="Y41" s="22">
        <v>7845591</v>
      </c>
      <c r="Z41" s="23">
        <v>55.333446178259713</v>
      </c>
      <c r="AA41" s="20">
        <v>28500000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4424898</v>
      </c>
      <c r="D44" s="20"/>
      <c r="E44" s="21">
        <v>250000</v>
      </c>
      <c r="F44" s="22">
        <v>250000</v>
      </c>
      <c r="G44" s="22">
        <v>377832</v>
      </c>
      <c r="H44" s="22">
        <v>377808</v>
      </c>
      <c r="I44" s="22">
        <v>377796</v>
      </c>
      <c r="J44" s="22">
        <v>1133436</v>
      </c>
      <c r="K44" s="22">
        <v>377808</v>
      </c>
      <c r="L44" s="22">
        <v>377808</v>
      </c>
      <c r="M44" s="22">
        <v>377796</v>
      </c>
      <c r="N44" s="22">
        <v>1133412</v>
      </c>
      <c r="O44" s="22"/>
      <c r="P44" s="22"/>
      <c r="Q44" s="22"/>
      <c r="R44" s="22"/>
      <c r="S44" s="22"/>
      <c r="T44" s="22"/>
      <c r="U44" s="22"/>
      <c r="V44" s="22"/>
      <c r="W44" s="22">
        <v>2266848</v>
      </c>
      <c r="X44" s="22">
        <v>124375</v>
      </c>
      <c r="Y44" s="22">
        <v>2142473</v>
      </c>
      <c r="Z44" s="23">
        <v>1722.5913567839195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82562613</v>
      </c>
      <c r="D47" s="29">
        <f t="shared" ref="D47:Y47" si="1">SUM(D34:D46)</f>
        <v>0</v>
      </c>
      <c r="E47" s="30">
        <f t="shared" si="1"/>
        <v>140406324</v>
      </c>
      <c r="F47" s="31">
        <f t="shared" si="1"/>
        <v>140406324</v>
      </c>
      <c r="G47" s="31">
        <f t="shared" si="1"/>
        <v>6728231</v>
      </c>
      <c r="H47" s="31">
        <f t="shared" si="1"/>
        <v>6598732</v>
      </c>
      <c r="I47" s="31">
        <f t="shared" si="1"/>
        <v>8839585</v>
      </c>
      <c r="J47" s="31">
        <f t="shared" si="1"/>
        <v>22166548</v>
      </c>
      <c r="K47" s="31">
        <f t="shared" si="1"/>
        <v>6048831</v>
      </c>
      <c r="L47" s="31">
        <f t="shared" si="1"/>
        <v>8955888</v>
      </c>
      <c r="M47" s="31">
        <f t="shared" si="1"/>
        <v>14571111</v>
      </c>
      <c r="N47" s="31">
        <f t="shared" si="1"/>
        <v>29575830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51742378</v>
      </c>
      <c r="X47" s="31">
        <f t="shared" si="1"/>
        <v>69902143</v>
      </c>
      <c r="Y47" s="31">
        <f t="shared" si="1"/>
        <v>-18159765</v>
      </c>
      <c r="Z47" s="32">
        <f>+IF(X47&lt;&gt;0,+(Y47/X47)*100,0)</f>
        <v>-25.978838731739597</v>
      </c>
      <c r="AA47" s="29">
        <f>SUM(AA34:AA46)</f>
        <v>140406324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785654</v>
      </c>
      <c r="D48" s="39">
        <f t="shared" si="2"/>
        <v>0</v>
      </c>
      <c r="E48" s="40">
        <f t="shared" si="2"/>
        <v>-43658092</v>
      </c>
      <c r="F48" s="41">
        <f t="shared" si="2"/>
        <v>-43658092</v>
      </c>
      <c r="G48" s="41">
        <f t="shared" si="2"/>
        <v>2519413</v>
      </c>
      <c r="H48" s="41">
        <f t="shared" si="2"/>
        <v>1624232</v>
      </c>
      <c r="I48" s="41">
        <f t="shared" si="2"/>
        <v>-2293116</v>
      </c>
      <c r="J48" s="41">
        <f t="shared" si="2"/>
        <v>1850529</v>
      </c>
      <c r="K48" s="41">
        <f t="shared" si="2"/>
        <v>3454321</v>
      </c>
      <c r="L48" s="41">
        <f t="shared" si="2"/>
        <v>-3601794</v>
      </c>
      <c r="M48" s="41">
        <f t="shared" si="2"/>
        <v>-4345648</v>
      </c>
      <c r="N48" s="41">
        <f t="shared" si="2"/>
        <v>-4493121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-2642592</v>
      </c>
      <c r="X48" s="41">
        <f t="shared" si="2"/>
        <v>-21769897</v>
      </c>
      <c r="Y48" s="41">
        <f t="shared" si="2"/>
        <v>19127305</v>
      </c>
      <c r="Z48" s="42">
        <f>+IF(X48&lt;&gt;0,+(Y48/X48)*100,0)</f>
        <v>-87.861256302682563</v>
      </c>
      <c r="AA48" s="39">
        <f>+AA32-AA47</f>
        <v>-43658092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785654</v>
      </c>
      <c r="D51" s="48">
        <f t="shared" si="3"/>
        <v>0</v>
      </c>
      <c r="E51" s="49">
        <f t="shared" si="3"/>
        <v>-43658092</v>
      </c>
      <c r="F51" s="50">
        <f t="shared" si="3"/>
        <v>-43658092</v>
      </c>
      <c r="G51" s="50">
        <f t="shared" si="3"/>
        <v>2519413</v>
      </c>
      <c r="H51" s="50">
        <f t="shared" si="3"/>
        <v>1624232</v>
      </c>
      <c r="I51" s="50">
        <f t="shared" si="3"/>
        <v>-2293116</v>
      </c>
      <c r="J51" s="50">
        <f t="shared" si="3"/>
        <v>1850529</v>
      </c>
      <c r="K51" s="50">
        <f t="shared" si="3"/>
        <v>3454321</v>
      </c>
      <c r="L51" s="50">
        <f t="shared" si="3"/>
        <v>-3601794</v>
      </c>
      <c r="M51" s="50">
        <f t="shared" si="3"/>
        <v>-4345648</v>
      </c>
      <c r="N51" s="50">
        <f t="shared" si="3"/>
        <v>-4493121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-2642592</v>
      </c>
      <c r="X51" s="50">
        <f t="shared" si="3"/>
        <v>-21769897</v>
      </c>
      <c r="Y51" s="50">
        <f t="shared" si="3"/>
        <v>19127305</v>
      </c>
      <c r="Z51" s="51">
        <f>+IF(X51&lt;&gt;0,+(Y51/X51)*100,0)</f>
        <v>-87.861256302682563</v>
      </c>
      <c r="AA51" s="48">
        <f>SUM(AA48:AA50)</f>
        <v>-43658092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785654</v>
      </c>
      <c r="D53" s="54">
        <f>+D51-D52</f>
        <v>0</v>
      </c>
      <c r="E53" s="55">
        <f t="shared" si="4"/>
        <v>-43658092</v>
      </c>
      <c r="F53" s="56">
        <f t="shared" si="4"/>
        <v>-43658092</v>
      </c>
      <c r="G53" s="56">
        <f t="shared" si="4"/>
        <v>2519413</v>
      </c>
      <c r="H53" s="56">
        <f t="shared" si="4"/>
        <v>1624232</v>
      </c>
      <c r="I53" s="56">
        <f t="shared" si="4"/>
        <v>-2293116</v>
      </c>
      <c r="J53" s="56">
        <f t="shared" si="4"/>
        <v>1850529</v>
      </c>
      <c r="K53" s="56">
        <f t="shared" si="4"/>
        <v>3454321</v>
      </c>
      <c r="L53" s="56">
        <f t="shared" si="4"/>
        <v>-3601794</v>
      </c>
      <c r="M53" s="56">
        <f t="shared" si="4"/>
        <v>-4345648</v>
      </c>
      <c r="N53" s="56">
        <f t="shared" si="4"/>
        <v>-4493121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-2642592</v>
      </c>
      <c r="X53" s="56">
        <f t="shared" si="4"/>
        <v>-21769897</v>
      </c>
      <c r="Y53" s="56">
        <f t="shared" si="4"/>
        <v>19127305</v>
      </c>
      <c r="Z53" s="57">
        <f>+IF(X53&lt;&gt;0,+(Y53/X53)*100,0)</f>
        <v>-87.861256302682563</v>
      </c>
      <c r="AA53" s="54">
        <f>+AA51-AA52</f>
        <v>-43658092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785654</v>
      </c>
      <c r="D56" s="48">
        <f>SUM(D53:D55)</f>
        <v>0</v>
      </c>
      <c r="E56" s="49">
        <f t="shared" si="5"/>
        <v>-43658092</v>
      </c>
      <c r="F56" s="50">
        <f t="shared" si="5"/>
        <v>-43658092</v>
      </c>
      <c r="G56" s="50">
        <f t="shared" si="5"/>
        <v>2519413</v>
      </c>
      <c r="H56" s="50">
        <f t="shared" si="5"/>
        <v>1624232</v>
      </c>
      <c r="I56" s="50">
        <f t="shared" si="5"/>
        <v>-2293116</v>
      </c>
      <c r="J56" s="50">
        <f t="shared" si="5"/>
        <v>1850529</v>
      </c>
      <c r="K56" s="50">
        <f t="shared" si="5"/>
        <v>3454321</v>
      </c>
      <c r="L56" s="50">
        <f t="shared" si="5"/>
        <v>-3601794</v>
      </c>
      <c r="M56" s="50">
        <f t="shared" si="5"/>
        <v>-4345648</v>
      </c>
      <c r="N56" s="50">
        <f t="shared" si="5"/>
        <v>-4493121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-2642592</v>
      </c>
      <c r="X56" s="50">
        <f t="shared" si="5"/>
        <v>-21769897</v>
      </c>
      <c r="Y56" s="50">
        <f t="shared" si="5"/>
        <v>19127305</v>
      </c>
      <c r="Z56" s="51">
        <f>+IF(X56&lt;&gt;0,+(Y56/X56)*100,0)</f>
        <v>-87.861256302682563</v>
      </c>
      <c r="AA56" s="48">
        <f>SUM(AA53:AA55)</f>
        <v>-43658092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785654</v>
      </c>
      <c r="D59" s="65">
        <f>SUM(D56:D58)</f>
        <v>0</v>
      </c>
      <c r="E59" s="66">
        <f t="shared" si="6"/>
        <v>-43658092</v>
      </c>
      <c r="F59" s="67">
        <f t="shared" si="6"/>
        <v>-43658092</v>
      </c>
      <c r="G59" s="67">
        <f t="shared" si="6"/>
        <v>2519413</v>
      </c>
      <c r="H59" s="67">
        <f t="shared" si="6"/>
        <v>1624232</v>
      </c>
      <c r="I59" s="67">
        <f t="shared" si="6"/>
        <v>-2293116</v>
      </c>
      <c r="J59" s="67">
        <f t="shared" si="6"/>
        <v>1850529</v>
      </c>
      <c r="K59" s="67">
        <f t="shared" si="6"/>
        <v>3454321</v>
      </c>
      <c r="L59" s="67">
        <f t="shared" si="6"/>
        <v>-3601794</v>
      </c>
      <c r="M59" s="67">
        <f t="shared" si="6"/>
        <v>-4345648</v>
      </c>
      <c r="N59" s="67">
        <f t="shared" si="6"/>
        <v>-4493121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-2642592</v>
      </c>
      <c r="X59" s="67">
        <f t="shared" si="6"/>
        <v>-21769897</v>
      </c>
      <c r="Y59" s="67">
        <f t="shared" si="6"/>
        <v>19127305</v>
      </c>
      <c r="Z59" s="68">
        <f>+IF(X59&lt;&gt;0,+(Y59/X59)*100,0)</f>
        <v>-87.861256302682563</v>
      </c>
      <c r="AA59" s="65">
        <f>SUM(AA56:AA58)</f>
        <v>-43658092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66289197</v>
      </c>
      <c r="D7" s="20"/>
      <c r="E7" s="21">
        <v>71066711</v>
      </c>
      <c r="F7" s="22">
        <v>71066711</v>
      </c>
      <c r="G7" s="22">
        <v>6506114</v>
      </c>
      <c r="H7" s="22">
        <v>7876679</v>
      </c>
      <c r="I7" s="22">
        <v>6616767</v>
      </c>
      <c r="J7" s="22">
        <v>20999560</v>
      </c>
      <c r="K7" s="22">
        <v>5210445</v>
      </c>
      <c r="L7" s="22">
        <v>5378224</v>
      </c>
      <c r="M7" s="22">
        <v>6287379</v>
      </c>
      <c r="N7" s="22">
        <v>16876048</v>
      </c>
      <c r="O7" s="22"/>
      <c r="P7" s="22"/>
      <c r="Q7" s="22"/>
      <c r="R7" s="22"/>
      <c r="S7" s="22"/>
      <c r="T7" s="22"/>
      <c r="U7" s="22"/>
      <c r="V7" s="22"/>
      <c r="W7" s="22">
        <v>37875608</v>
      </c>
      <c r="X7" s="22">
        <v>35533344</v>
      </c>
      <c r="Y7" s="22">
        <v>2342264</v>
      </c>
      <c r="Z7" s="23">
        <v>6.5917353570775656</v>
      </c>
      <c r="AA7" s="20">
        <v>71066711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12425279</v>
      </c>
      <c r="D13" s="20"/>
      <c r="E13" s="21">
        <v>11968254</v>
      </c>
      <c r="F13" s="22">
        <v>11968254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5984124</v>
      </c>
      <c r="Y13" s="22">
        <v>-5984124</v>
      </c>
      <c r="Z13" s="23">
        <v>-100</v>
      </c>
      <c r="AA13" s="20">
        <v>11968254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1427502</v>
      </c>
      <c r="D28" s="20"/>
      <c r="E28" s="21">
        <v>1540623</v>
      </c>
      <c r="F28" s="22">
        <v>1540623</v>
      </c>
      <c r="G28" s="22">
        <v>125384</v>
      </c>
      <c r="H28" s="22">
        <v>124948</v>
      </c>
      <c r="I28" s="22">
        <v>125021</v>
      </c>
      <c r="J28" s="22">
        <v>375353</v>
      </c>
      <c r="K28" s="22">
        <v>124513</v>
      </c>
      <c r="L28" s="22">
        <v>124368</v>
      </c>
      <c r="M28" s="22">
        <v>124368</v>
      </c>
      <c r="N28" s="22">
        <v>373249</v>
      </c>
      <c r="O28" s="22"/>
      <c r="P28" s="22"/>
      <c r="Q28" s="22"/>
      <c r="R28" s="22"/>
      <c r="S28" s="22"/>
      <c r="T28" s="22"/>
      <c r="U28" s="22"/>
      <c r="V28" s="22"/>
      <c r="W28" s="22">
        <v>748602</v>
      </c>
      <c r="X28" s="22">
        <v>770310</v>
      </c>
      <c r="Y28" s="22">
        <v>-21708</v>
      </c>
      <c r="Z28" s="23">
        <v>-2.8180862250262879</v>
      </c>
      <c r="AA28" s="20">
        <v>1540623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80141978</v>
      </c>
      <c r="D32" s="29">
        <f t="shared" ref="D32:Y32" si="0">SUM(D6:D31)</f>
        <v>0</v>
      </c>
      <c r="E32" s="30">
        <f t="shared" si="0"/>
        <v>84575588</v>
      </c>
      <c r="F32" s="31">
        <f t="shared" si="0"/>
        <v>84575588</v>
      </c>
      <c r="G32" s="31">
        <f t="shared" si="0"/>
        <v>6631498</v>
      </c>
      <c r="H32" s="31">
        <f t="shared" si="0"/>
        <v>8001627</v>
      </c>
      <c r="I32" s="31">
        <f t="shared" si="0"/>
        <v>6741788</v>
      </c>
      <c r="J32" s="31">
        <f t="shared" si="0"/>
        <v>21374913</v>
      </c>
      <c r="K32" s="31">
        <f t="shared" si="0"/>
        <v>5334958</v>
      </c>
      <c r="L32" s="31">
        <f t="shared" si="0"/>
        <v>5502592</v>
      </c>
      <c r="M32" s="31">
        <f t="shared" si="0"/>
        <v>6411747</v>
      </c>
      <c r="N32" s="31">
        <f t="shared" si="0"/>
        <v>17249297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38624210</v>
      </c>
      <c r="X32" s="31">
        <f t="shared" si="0"/>
        <v>42287778</v>
      </c>
      <c r="Y32" s="31">
        <f t="shared" si="0"/>
        <v>-3663568</v>
      </c>
      <c r="Z32" s="32">
        <f>+IF(X32&lt;&gt;0,+(Y32/X32)*100,0)</f>
        <v>-8.6634204332041271</v>
      </c>
      <c r="AA32" s="29">
        <f>SUM(AA6:AA31)</f>
        <v>84575588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17618656</v>
      </c>
      <c r="D34" s="20"/>
      <c r="E34" s="21">
        <v>20482960</v>
      </c>
      <c r="F34" s="22">
        <v>20482960</v>
      </c>
      <c r="G34" s="22">
        <v>1464165</v>
      </c>
      <c r="H34" s="22">
        <v>1457046</v>
      </c>
      <c r="I34" s="22">
        <v>1614023</v>
      </c>
      <c r="J34" s="22">
        <v>4535234</v>
      </c>
      <c r="K34" s="22">
        <v>1672554</v>
      </c>
      <c r="L34" s="22">
        <v>1558262</v>
      </c>
      <c r="M34" s="22">
        <v>1710591</v>
      </c>
      <c r="N34" s="22">
        <v>4941407</v>
      </c>
      <c r="O34" s="22"/>
      <c r="P34" s="22"/>
      <c r="Q34" s="22"/>
      <c r="R34" s="22"/>
      <c r="S34" s="22"/>
      <c r="T34" s="22"/>
      <c r="U34" s="22"/>
      <c r="V34" s="22"/>
      <c r="W34" s="22">
        <v>9476641</v>
      </c>
      <c r="X34" s="22">
        <v>10241430</v>
      </c>
      <c r="Y34" s="22">
        <v>-764789</v>
      </c>
      <c r="Z34" s="23">
        <v>-7.467599739489506</v>
      </c>
      <c r="AA34" s="20">
        <v>20482960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2840972</v>
      </c>
      <c r="D37" s="20"/>
      <c r="E37" s="21">
        <v>3000000</v>
      </c>
      <c r="F37" s="22">
        <v>3000000</v>
      </c>
      <c r="G37" s="22">
        <v>232159</v>
      </c>
      <c r="H37" s="22">
        <v>178631</v>
      </c>
      <c r="I37" s="22">
        <v>216109</v>
      </c>
      <c r="J37" s="22">
        <v>626899</v>
      </c>
      <c r="K37" s="22">
        <v>331739</v>
      </c>
      <c r="L37" s="22">
        <v>368523</v>
      </c>
      <c r="M37" s="22">
        <v>284322</v>
      </c>
      <c r="N37" s="22">
        <v>984584</v>
      </c>
      <c r="O37" s="22"/>
      <c r="P37" s="22"/>
      <c r="Q37" s="22"/>
      <c r="R37" s="22"/>
      <c r="S37" s="22"/>
      <c r="T37" s="22"/>
      <c r="U37" s="22"/>
      <c r="V37" s="22"/>
      <c r="W37" s="22">
        <v>1611483</v>
      </c>
      <c r="X37" s="22">
        <v>1500000</v>
      </c>
      <c r="Y37" s="22">
        <v>111483</v>
      </c>
      <c r="Z37" s="23">
        <v>7.4321999999999999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48000000</v>
      </c>
      <c r="F38" s="22">
        <v>48000000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24000000</v>
      </c>
      <c r="Y38" s="22">
        <v>-24000000</v>
      </c>
      <c r="Z38" s="23">
        <v>-100</v>
      </c>
      <c r="AA38" s="20">
        <v>48000000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14000000</v>
      </c>
      <c r="F39" s="22">
        <v>14000000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6999972</v>
      </c>
      <c r="Y39" s="22">
        <v>-6999972</v>
      </c>
      <c r="Z39" s="23">
        <v>-100</v>
      </c>
      <c r="AA39" s="20">
        <v>14000000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3288311</v>
      </c>
      <c r="D41" s="20"/>
      <c r="E41" s="21">
        <v>8500000</v>
      </c>
      <c r="F41" s="22">
        <v>8500000</v>
      </c>
      <c r="G41" s="22">
        <v>1421181</v>
      </c>
      <c r="H41" s="22"/>
      <c r="I41" s="22">
        <v>1395529</v>
      </c>
      <c r="J41" s="22">
        <v>2816710</v>
      </c>
      <c r="K41" s="22">
        <v>462670</v>
      </c>
      <c r="L41" s="22">
        <v>82021</v>
      </c>
      <c r="M41" s="22">
        <v>1340479</v>
      </c>
      <c r="N41" s="22">
        <v>1885170</v>
      </c>
      <c r="O41" s="22"/>
      <c r="P41" s="22"/>
      <c r="Q41" s="22"/>
      <c r="R41" s="22"/>
      <c r="S41" s="22"/>
      <c r="T41" s="22"/>
      <c r="U41" s="22"/>
      <c r="V41" s="22"/>
      <c r="W41" s="22">
        <v>4701880</v>
      </c>
      <c r="X41" s="22">
        <v>4249998</v>
      </c>
      <c r="Y41" s="22">
        <v>451882</v>
      </c>
      <c r="Z41" s="23">
        <v>10.632522650598894</v>
      </c>
      <c r="AA41" s="20">
        <v>8500000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1179145</v>
      </c>
      <c r="D43" s="20"/>
      <c r="E43" s="21">
        <v>125002</v>
      </c>
      <c r="F43" s="22">
        <v>125002</v>
      </c>
      <c r="G43" s="22">
        <v>70688</v>
      </c>
      <c r="H43" s="22">
        <v>224832</v>
      </c>
      <c r="I43" s="22">
        <v>217641</v>
      </c>
      <c r="J43" s="22">
        <v>513161</v>
      </c>
      <c r="K43" s="22">
        <v>176475</v>
      </c>
      <c r="L43" s="22">
        <v>312002</v>
      </c>
      <c r="M43" s="22">
        <v>153892</v>
      </c>
      <c r="N43" s="22">
        <v>642369</v>
      </c>
      <c r="O43" s="22"/>
      <c r="P43" s="22"/>
      <c r="Q43" s="22"/>
      <c r="R43" s="22"/>
      <c r="S43" s="22"/>
      <c r="T43" s="22"/>
      <c r="U43" s="22"/>
      <c r="V43" s="22"/>
      <c r="W43" s="22">
        <v>1155530</v>
      </c>
      <c r="X43" s="22">
        <v>62502</v>
      </c>
      <c r="Y43" s="22">
        <v>1093028</v>
      </c>
      <c r="Z43" s="23">
        <v>1748.7888387571597</v>
      </c>
      <c r="AA43" s="20">
        <v>125002</v>
      </c>
    </row>
    <row r="44" spans="1:27" x14ac:dyDescent="0.25">
      <c r="A44" s="19" t="s">
        <v>69</v>
      </c>
      <c r="B44" s="15" t="s">
        <v>32</v>
      </c>
      <c r="C44" s="20">
        <v>728460</v>
      </c>
      <c r="D44" s="20"/>
      <c r="E44" s="21">
        <v>170505</v>
      </c>
      <c r="F44" s="22">
        <v>170505</v>
      </c>
      <c r="G44" s="22">
        <v>16298</v>
      </c>
      <c r="H44" s="22">
        <v>12408</v>
      </c>
      <c r="I44" s="22">
        <v>14065</v>
      </c>
      <c r="J44" s="22">
        <v>42771</v>
      </c>
      <c r="K44" s="22">
        <v>13924</v>
      </c>
      <c r="L44" s="22">
        <v>13272</v>
      </c>
      <c r="M44" s="22">
        <v>13730</v>
      </c>
      <c r="N44" s="22">
        <v>40926</v>
      </c>
      <c r="O44" s="22"/>
      <c r="P44" s="22"/>
      <c r="Q44" s="22"/>
      <c r="R44" s="22"/>
      <c r="S44" s="22"/>
      <c r="T44" s="22"/>
      <c r="U44" s="22"/>
      <c r="V44" s="22"/>
      <c r="W44" s="22">
        <v>83697</v>
      </c>
      <c r="X44" s="22">
        <v>85248</v>
      </c>
      <c r="Y44" s="22">
        <v>-1551</v>
      </c>
      <c r="Z44" s="23">
        <v>-1.8193975225225225</v>
      </c>
      <c r="AA44" s="20">
        <v>170505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25655544</v>
      </c>
      <c r="D47" s="29">
        <f t="shared" ref="D47:Y47" si="1">SUM(D34:D46)</f>
        <v>0</v>
      </c>
      <c r="E47" s="30">
        <f t="shared" si="1"/>
        <v>94278467</v>
      </c>
      <c r="F47" s="31">
        <f t="shared" si="1"/>
        <v>94278467</v>
      </c>
      <c r="G47" s="31">
        <f t="shared" si="1"/>
        <v>3204491</v>
      </c>
      <c r="H47" s="31">
        <f t="shared" si="1"/>
        <v>1872917</v>
      </c>
      <c r="I47" s="31">
        <f t="shared" si="1"/>
        <v>3457367</v>
      </c>
      <c r="J47" s="31">
        <f t="shared" si="1"/>
        <v>8534775</v>
      </c>
      <c r="K47" s="31">
        <f t="shared" si="1"/>
        <v>2657362</v>
      </c>
      <c r="L47" s="31">
        <f t="shared" si="1"/>
        <v>2334080</v>
      </c>
      <c r="M47" s="31">
        <f t="shared" si="1"/>
        <v>3503014</v>
      </c>
      <c r="N47" s="31">
        <f t="shared" si="1"/>
        <v>8494456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17029231</v>
      </c>
      <c r="X47" s="31">
        <f t="shared" si="1"/>
        <v>47139150</v>
      </c>
      <c r="Y47" s="31">
        <f t="shared" si="1"/>
        <v>-30109919</v>
      </c>
      <c r="Z47" s="32">
        <f>+IF(X47&lt;&gt;0,+(Y47/X47)*100,0)</f>
        <v>-63.874548013699858</v>
      </c>
      <c r="AA47" s="29">
        <f>SUM(AA34:AA46)</f>
        <v>94278467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54486434</v>
      </c>
      <c r="D48" s="39">
        <f t="shared" si="2"/>
        <v>0</v>
      </c>
      <c r="E48" s="40">
        <f t="shared" si="2"/>
        <v>-9702879</v>
      </c>
      <c r="F48" s="41">
        <f t="shared" si="2"/>
        <v>-9702879</v>
      </c>
      <c r="G48" s="41">
        <f t="shared" si="2"/>
        <v>3427007</v>
      </c>
      <c r="H48" s="41">
        <f t="shared" si="2"/>
        <v>6128710</v>
      </c>
      <c r="I48" s="41">
        <f t="shared" si="2"/>
        <v>3284421</v>
      </c>
      <c r="J48" s="41">
        <f t="shared" si="2"/>
        <v>12840138</v>
      </c>
      <c r="K48" s="41">
        <f t="shared" si="2"/>
        <v>2677596</v>
      </c>
      <c r="L48" s="41">
        <f t="shared" si="2"/>
        <v>3168512</v>
      </c>
      <c r="M48" s="41">
        <f t="shared" si="2"/>
        <v>2908733</v>
      </c>
      <c r="N48" s="41">
        <f t="shared" si="2"/>
        <v>8754841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21594979</v>
      </c>
      <c r="X48" s="41">
        <f t="shared" si="2"/>
        <v>-4851372</v>
      </c>
      <c r="Y48" s="41">
        <f t="shared" si="2"/>
        <v>26446351</v>
      </c>
      <c r="Z48" s="42">
        <f>+IF(X48&lt;&gt;0,+(Y48/X48)*100,0)</f>
        <v>-545.13137726812135</v>
      </c>
      <c r="AA48" s="39">
        <f>+AA32-AA47</f>
        <v>-9702879</v>
      </c>
    </row>
    <row r="49" spans="1:27" x14ac:dyDescent="0.25">
      <c r="A49" s="43" t="s">
        <v>74</v>
      </c>
      <c r="B49" s="15" t="s">
        <v>32</v>
      </c>
      <c r="C49" s="20">
        <v>84999244</v>
      </c>
      <c r="D49" s="20"/>
      <c r="E49" s="21">
        <v>79773000</v>
      </c>
      <c r="F49" s="22">
        <v>79773000</v>
      </c>
      <c r="G49" s="22"/>
      <c r="H49" s="22"/>
      <c r="I49" s="22">
        <v>6184013</v>
      </c>
      <c r="J49" s="22">
        <v>6184013</v>
      </c>
      <c r="K49" s="22">
        <v>5452644</v>
      </c>
      <c r="L49" s="22">
        <v>3953706</v>
      </c>
      <c r="M49" s="22">
        <v>6456768</v>
      </c>
      <c r="N49" s="22">
        <v>15863118</v>
      </c>
      <c r="O49" s="22"/>
      <c r="P49" s="22"/>
      <c r="Q49" s="22"/>
      <c r="R49" s="22"/>
      <c r="S49" s="22"/>
      <c r="T49" s="22"/>
      <c r="U49" s="22"/>
      <c r="V49" s="22"/>
      <c r="W49" s="22">
        <v>22047131</v>
      </c>
      <c r="X49" s="22">
        <v>39886494</v>
      </c>
      <c r="Y49" s="22">
        <v>-17839363</v>
      </c>
      <c r="Z49" s="23">
        <v>-44.725322310855397</v>
      </c>
      <c r="AA49" s="20">
        <v>79773000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139485678</v>
      </c>
      <c r="D51" s="48">
        <f t="shared" si="3"/>
        <v>0</v>
      </c>
      <c r="E51" s="49">
        <f t="shared" si="3"/>
        <v>70070121</v>
      </c>
      <c r="F51" s="50">
        <f t="shared" si="3"/>
        <v>70070121</v>
      </c>
      <c r="G51" s="50">
        <f t="shared" si="3"/>
        <v>3427007</v>
      </c>
      <c r="H51" s="50">
        <f t="shared" si="3"/>
        <v>6128710</v>
      </c>
      <c r="I51" s="50">
        <f t="shared" si="3"/>
        <v>9468434</v>
      </c>
      <c r="J51" s="50">
        <f t="shared" si="3"/>
        <v>19024151</v>
      </c>
      <c r="K51" s="50">
        <f t="shared" si="3"/>
        <v>8130240</v>
      </c>
      <c r="L51" s="50">
        <f t="shared" si="3"/>
        <v>7122218</v>
      </c>
      <c r="M51" s="50">
        <f t="shared" si="3"/>
        <v>9365501</v>
      </c>
      <c r="N51" s="50">
        <f t="shared" si="3"/>
        <v>24617959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43642110</v>
      </c>
      <c r="X51" s="50">
        <f t="shared" si="3"/>
        <v>35035122</v>
      </c>
      <c r="Y51" s="50">
        <f t="shared" si="3"/>
        <v>8606988</v>
      </c>
      <c r="Z51" s="51">
        <f>+IF(X51&lt;&gt;0,+(Y51/X51)*100,0)</f>
        <v>24.566741911159891</v>
      </c>
      <c r="AA51" s="48">
        <f>SUM(AA48:AA50)</f>
        <v>70070121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139485678</v>
      </c>
      <c r="D53" s="54">
        <f>+D51-D52</f>
        <v>0</v>
      </c>
      <c r="E53" s="55">
        <f t="shared" si="4"/>
        <v>70070121</v>
      </c>
      <c r="F53" s="56">
        <f t="shared" si="4"/>
        <v>70070121</v>
      </c>
      <c r="G53" s="56">
        <f t="shared" si="4"/>
        <v>3427007</v>
      </c>
      <c r="H53" s="56">
        <f t="shared" si="4"/>
        <v>6128710</v>
      </c>
      <c r="I53" s="56">
        <f t="shared" si="4"/>
        <v>9468434</v>
      </c>
      <c r="J53" s="56">
        <f t="shared" si="4"/>
        <v>19024151</v>
      </c>
      <c r="K53" s="56">
        <f t="shared" si="4"/>
        <v>8130240</v>
      </c>
      <c r="L53" s="56">
        <f t="shared" si="4"/>
        <v>7122218</v>
      </c>
      <c r="M53" s="56">
        <f t="shared" si="4"/>
        <v>9365501</v>
      </c>
      <c r="N53" s="56">
        <f t="shared" si="4"/>
        <v>24617959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43642110</v>
      </c>
      <c r="X53" s="56">
        <f t="shared" si="4"/>
        <v>35035122</v>
      </c>
      <c r="Y53" s="56">
        <f t="shared" si="4"/>
        <v>8606988</v>
      </c>
      <c r="Z53" s="57">
        <f>+IF(X53&lt;&gt;0,+(Y53/X53)*100,0)</f>
        <v>24.566741911159891</v>
      </c>
      <c r="AA53" s="54">
        <f>+AA51-AA52</f>
        <v>70070121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139485678</v>
      </c>
      <c r="D56" s="48">
        <f>SUM(D53:D55)</f>
        <v>0</v>
      </c>
      <c r="E56" s="49">
        <f t="shared" si="5"/>
        <v>70070121</v>
      </c>
      <c r="F56" s="50">
        <f t="shared" si="5"/>
        <v>70070121</v>
      </c>
      <c r="G56" s="50">
        <f t="shared" si="5"/>
        <v>3427007</v>
      </c>
      <c r="H56" s="50">
        <f t="shared" si="5"/>
        <v>6128710</v>
      </c>
      <c r="I56" s="50">
        <f t="shared" si="5"/>
        <v>9468434</v>
      </c>
      <c r="J56" s="50">
        <f t="shared" si="5"/>
        <v>19024151</v>
      </c>
      <c r="K56" s="50">
        <f t="shared" si="5"/>
        <v>8130240</v>
      </c>
      <c r="L56" s="50">
        <f t="shared" si="5"/>
        <v>7122218</v>
      </c>
      <c r="M56" s="50">
        <f t="shared" si="5"/>
        <v>9365501</v>
      </c>
      <c r="N56" s="50">
        <f t="shared" si="5"/>
        <v>24617959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43642110</v>
      </c>
      <c r="X56" s="50">
        <f t="shared" si="5"/>
        <v>35035122</v>
      </c>
      <c r="Y56" s="50">
        <f t="shared" si="5"/>
        <v>8606988</v>
      </c>
      <c r="Z56" s="51">
        <f>+IF(X56&lt;&gt;0,+(Y56/X56)*100,0)</f>
        <v>24.566741911159891</v>
      </c>
      <c r="AA56" s="48">
        <f>SUM(AA53:AA55)</f>
        <v>70070121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139485678</v>
      </c>
      <c r="D59" s="65">
        <f>SUM(D56:D58)</f>
        <v>0</v>
      </c>
      <c r="E59" s="66">
        <f t="shared" si="6"/>
        <v>70070121</v>
      </c>
      <c r="F59" s="67">
        <f t="shared" si="6"/>
        <v>70070121</v>
      </c>
      <c r="G59" s="67">
        <f t="shared" si="6"/>
        <v>3427007</v>
      </c>
      <c r="H59" s="67">
        <f t="shared" si="6"/>
        <v>6128710</v>
      </c>
      <c r="I59" s="67">
        <f t="shared" si="6"/>
        <v>9468434</v>
      </c>
      <c r="J59" s="67">
        <f t="shared" si="6"/>
        <v>19024151</v>
      </c>
      <c r="K59" s="67">
        <f t="shared" si="6"/>
        <v>8130240</v>
      </c>
      <c r="L59" s="67">
        <f t="shared" si="6"/>
        <v>7122218</v>
      </c>
      <c r="M59" s="67">
        <f t="shared" si="6"/>
        <v>9365501</v>
      </c>
      <c r="N59" s="67">
        <f t="shared" si="6"/>
        <v>24617959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43642110</v>
      </c>
      <c r="X59" s="67">
        <f t="shared" si="6"/>
        <v>35035122</v>
      </c>
      <c r="Y59" s="67">
        <f t="shared" si="6"/>
        <v>8606988</v>
      </c>
      <c r="Z59" s="68">
        <f>+IF(X59&lt;&gt;0,+(Y59/X59)*100,0)</f>
        <v>24.566741911159891</v>
      </c>
      <c r="AA59" s="65">
        <f>SUM(AA56:AA58)</f>
        <v>70070121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32823190</v>
      </c>
      <c r="D7" s="20"/>
      <c r="E7" s="21">
        <v>51931049</v>
      </c>
      <c r="F7" s="22">
        <v>51931049</v>
      </c>
      <c r="G7" s="22">
        <v>2967316</v>
      </c>
      <c r="H7" s="22">
        <v>5189082</v>
      </c>
      <c r="I7" s="22">
        <v>4141205</v>
      </c>
      <c r="J7" s="22">
        <v>12297603</v>
      </c>
      <c r="K7" s="22">
        <v>4383824</v>
      </c>
      <c r="L7" s="22">
        <v>-1284947</v>
      </c>
      <c r="M7" s="22">
        <v>2400704</v>
      </c>
      <c r="N7" s="22">
        <v>5499581</v>
      </c>
      <c r="O7" s="22"/>
      <c r="P7" s="22"/>
      <c r="Q7" s="22"/>
      <c r="R7" s="22"/>
      <c r="S7" s="22"/>
      <c r="T7" s="22"/>
      <c r="U7" s="22"/>
      <c r="V7" s="22"/>
      <c r="W7" s="22">
        <v>17797184</v>
      </c>
      <c r="X7" s="22">
        <v>25965516</v>
      </c>
      <c r="Y7" s="22">
        <v>-8168332</v>
      </c>
      <c r="Z7" s="23">
        <v>-31.458385036523058</v>
      </c>
      <c r="AA7" s="20">
        <v>51931049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1344192</v>
      </c>
      <c r="D13" s="20"/>
      <c r="E13" s="21">
        <v>860221</v>
      </c>
      <c r="F13" s="22">
        <v>860221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430110</v>
      </c>
      <c r="Y13" s="22">
        <v>-430110</v>
      </c>
      <c r="Z13" s="23">
        <v>-100</v>
      </c>
      <c r="AA13" s="20">
        <v>860221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193933049</v>
      </c>
      <c r="D25" s="20"/>
      <c r="E25" s="21">
        <v>207081444</v>
      </c>
      <c r="F25" s="22">
        <v>207081444</v>
      </c>
      <c r="G25" s="22">
        <v>85784022</v>
      </c>
      <c r="H25" s="22"/>
      <c r="I25" s="22"/>
      <c r="J25" s="22">
        <v>85784022</v>
      </c>
      <c r="K25" s="22"/>
      <c r="L25" s="22"/>
      <c r="M25" s="22">
        <v>68627119</v>
      </c>
      <c r="N25" s="22">
        <v>68627119</v>
      </c>
      <c r="O25" s="22"/>
      <c r="P25" s="22"/>
      <c r="Q25" s="22"/>
      <c r="R25" s="22"/>
      <c r="S25" s="22"/>
      <c r="T25" s="22"/>
      <c r="U25" s="22"/>
      <c r="V25" s="22"/>
      <c r="W25" s="22">
        <v>154411141</v>
      </c>
      <c r="X25" s="22">
        <v>103540722</v>
      </c>
      <c r="Y25" s="22">
        <v>50870419</v>
      </c>
      <c r="Z25" s="23">
        <v>49.130832794463224</v>
      </c>
      <c r="AA25" s="20">
        <v>207081444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15684</v>
      </c>
      <c r="H26" s="22">
        <v>15839</v>
      </c>
      <c r="I26" s="22">
        <v>15734</v>
      </c>
      <c r="J26" s="22">
        <v>47257</v>
      </c>
      <c r="K26" s="22">
        <v>15549</v>
      </c>
      <c r="L26" s="22">
        <v>15653</v>
      </c>
      <c r="M26" s="22">
        <v>15399</v>
      </c>
      <c r="N26" s="22">
        <v>46601</v>
      </c>
      <c r="O26" s="22"/>
      <c r="P26" s="22"/>
      <c r="Q26" s="22"/>
      <c r="R26" s="22"/>
      <c r="S26" s="22"/>
      <c r="T26" s="22"/>
      <c r="U26" s="22"/>
      <c r="V26" s="22"/>
      <c r="W26" s="22">
        <v>93858</v>
      </c>
      <c r="X26" s="22"/>
      <c r="Y26" s="22">
        <v>93858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49057</v>
      </c>
      <c r="H28" s="22">
        <v>49150</v>
      </c>
      <c r="I28" s="22">
        <v>49204</v>
      </c>
      <c r="J28" s="22">
        <v>147411</v>
      </c>
      <c r="K28" s="22">
        <v>49204</v>
      </c>
      <c r="L28" s="22">
        <v>49204</v>
      </c>
      <c r="M28" s="22">
        <v>49204</v>
      </c>
      <c r="N28" s="22">
        <v>147612</v>
      </c>
      <c r="O28" s="22"/>
      <c r="P28" s="22"/>
      <c r="Q28" s="22"/>
      <c r="R28" s="22"/>
      <c r="S28" s="22"/>
      <c r="T28" s="22"/>
      <c r="U28" s="22"/>
      <c r="V28" s="22"/>
      <c r="W28" s="22">
        <v>295023</v>
      </c>
      <c r="X28" s="22"/>
      <c r="Y28" s="22">
        <v>295023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228105395</v>
      </c>
      <c r="D32" s="29">
        <f t="shared" ref="D32:Y32" si="0">SUM(D6:D31)</f>
        <v>0</v>
      </c>
      <c r="E32" s="30">
        <f t="shared" si="0"/>
        <v>259872714</v>
      </c>
      <c r="F32" s="31">
        <f t="shared" si="0"/>
        <v>259872714</v>
      </c>
      <c r="G32" s="31">
        <f t="shared" si="0"/>
        <v>88816079</v>
      </c>
      <c r="H32" s="31">
        <f t="shared" si="0"/>
        <v>5254071</v>
      </c>
      <c r="I32" s="31">
        <f t="shared" si="0"/>
        <v>4206143</v>
      </c>
      <c r="J32" s="31">
        <f t="shared" si="0"/>
        <v>98276293</v>
      </c>
      <c r="K32" s="31">
        <f t="shared" si="0"/>
        <v>4448577</v>
      </c>
      <c r="L32" s="31">
        <f t="shared" si="0"/>
        <v>-1220090</v>
      </c>
      <c r="M32" s="31">
        <f t="shared" si="0"/>
        <v>71092426</v>
      </c>
      <c r="N32" s="31">
        <f t="shared" si="0"/>
        <v>74320913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172597206</v>
      </c>
      <c r="X32" s="31">
        <f t="shared" si="0"/>
        <v>129936348</v>
      </c>
      <c r="Y32" s="31">
        <f t="shared" si="0"/>
        <v>42660858</v>
      </c>
      <c r="Z32" s="32">
        <f>+IF(X32&lt;&gt;0,+(Y32/X32)*100,0)</f>
        <v>32.832120231669123</v>
      </c>
      <c r="AA32" s="29">
        <f>SUM(AA6:AA31)</f>
        <v>259872714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175231309</v>
      </c>
      <c r="D34" s="20"/>
      <c r="E34" s="21">
        <v>135684555</v>
      </c>
      <c r="F34" s="22">
        <v>135684555</v>
      </c>
      <c r="G34" s="22">
        <v>13798239</v>
      </c>
      <c r="H34" s="22">
        <v>13425887</v>
      </c>
      <c r="I34" s="22">
        <v>14447486</v>
      </c>
      <c r="J34" s="22">
        <v>41671612</v>
      </c>
      <c r="K34" s="22">
        <v>13901925</v>
      </c>
      <c r="L34" s="22">
        <v>21524041</v>
      </c>
      <c r="M34" s="22">
        <v>14497770</v>
      </c>
      <c r="N34" s="22">
        <v>49923736</v>
      </c>
      <c r="O34" s="22"/>
      <c r="P34" s="22"/>
      <c r="Q34" s="22"/>
      <c r="R34" s="22"/>
      <c r="S34" s="22"/>
      <c r="T34" s="22"/>
      <c r="U34" s="22"/>
      <c r="V34" s="22"/>
      <c r="W34" s="22">
        <v>91595348</v>
      </c>
      <c r="X34" s="22">
        <v>67842390</v>
      </c>
      <c r="Y34" s="22">
        <v>23752958</v>
      </c>
      <c r="Z34" s="23">
        <v>35.011971128965236</v>
      </c>
      <c r="AA34" s="20">
        <v>135684555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31747189</v>
      </c>
      <c r="D37" s="20"/>
      <c r="E37" s="21">
        <v>31663122</v>
      </c>
      <c r="F37" s="22">
        <v>31663122</v>
      </c>
      <c r="G37" s="22">
        <v>1988411</v>
      </c>
      <c r="H37" s="22">
        <v>2373071</v>
      </c>
      <c r="I37" s="22">
        <v>710002</v>
      </c>
      <c r="J37" s="22">
        <v>5071484</v>
      </c>
      <c r="K37" s="22">
        <v>8003742</v>
      </c>
      <c r="L37" s="22">
        <v>6164114</v>
      </c>
      <c r="M37" s="22">
        <v>6114995</v>
      </c>
      <c r="N37" s="22">
        <v>20282851</v>
      </c>
      <c r="O37" s="22"/>
      <c r="P37" s="22"/>
      <c r="Q37" s="22"/>
      <c r="R37" s="22"/>
      <c r="S37" s="22"/>
      <c r="T37" s="22"/>
      <c r="U37" s="22"/>
      <c r="V37" s="22"/>
      <c r="W37" s="22">
        <v>25354335</v>
      </c>
      <c r="X37" s="22">
        <v>15831582</v>
      </c>
      <c r="Y37" s="22">
        <v>9522753</v>
      </c>
      <c r="Z37" s="23">
        <v>60.150356420476491</v>
      </c>
      <c r="AA37" s="20">
        <v>31663122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48968790</v>
      </c>
      <c r="D39" s="20"/>
      <c r="E39" s="21">
        <v>35975288</v>
      </c>
      <c r="F39" s="22">
        <v>35975288</v>
      </c>
      <c r="G39" s="22"/>
      <c r="H39" s="22">
        <v>5995882</v>
      </c>
      <c r="I39" s="22">
        <v>2997942</v>
      </c>
      <c r="J39" s="22">
        <v>8993824</v>
      </c>
      <c r="K39" s="22">
        <v>2997942</v>
      </c>
      <c r="L39" s="22"/>
      <c r="M39" s="22">
        <v>11225205</v>
      </c>
      <c r="N39" s="22">
        <v>14223147</v>
      </c>
      <c r="O39" s="22"/>
      <c r="P39" s="22"/>
      <c r="Q39" s="22"/>
      <c r="R39" s="22"/>
      <c r="S39" s="22"/>
      <c r="T39" s="22"/>
      <c r="U39" s="22"/>
      <c r="V39" s="22"/>
      <c r="W39" s="22">
        <v>23216971</v>
      </c>
      <c r="X39" s="22">
        <v>17987676</v>
      </c>
      <c r="Y39" s="22">
        <v>5229295</v>
      </c>
      <c r="Z39" s="23">
        <v>29.071543205470235</v>
      </c>
      <c r="AA39" s="20">
        <v>35975288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11016961</v>
      </c>
      <c r="D41" s="20"/>
      <c r="E41" s="21">
        <v>13181903</v>
      </c>
      <c r="F41" s="22">
        <v>13181903</v>
      </c>
      <c r="G41" s="22"/>
      <c r="H41" s="22">
        <v>510429</v>
      </c>
      <c r="I41" s="22"/>
      <c r="J41" s="22">
        <v>510429</v>
      </c>
      <c r="K41" s="22">
        <v>66181</v>
      </c>
      <c r="L41" s="22">
        <v>2660894</v>
      </c>
      <c r="M41" s="22"/>
      <c r="N41" s="22">
        <v>2727075</v>
      </c>
      <c r="O41" s="22"/>
      <c r="P41" s="22"/>
      <c r="Q41" s="22"/>
      <c r="R41" s="22"/>
      <c r="S41" s="22"/>
      <c r="T41" s="22"/>
      <c r="U41" s="22"/>
      <c r="V41" s="22"/>
      <c r="W41" s="22">
        <v>3237504</v>
      </c>
      <c r="X41" s="22">
        <v>6590958</v>
      </c>
      <c r="Y41" s="22">
        <v>-3353454</v>
      </c>
      <c r="Z41" s="23">
        <v>-50.879614162311462</v>
      </c>
      <c r="AA41" s="20">
        <v>13181903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6285810</v>
      </c>
      <c r="D44" s="20"/>
      <c r="E44" s="21">
        <v>1882433</v>
      </c>
      <c r="F44" s="22">
        <v>1882433</v>
      </c>
      <c r="G44" s="22">
        <v>407010</v>
      </c>
      <c r="H44" s="22">
        <v>373381</v>
      </c>
      <c r="I44" s="22">
        <v>236496</v>
      </c>
      <c r="J44" s="22">
        <v>1016887</v>
      </c>
      <c r="K44" s="22">
        <v>213566</v>
      </c>
      <c r="L44" s="22">
        <v>231038</v>
      </c>
      <c r="M44" s="22">
        <v>206663</v>
      </c>
      <c r="N44" s="22">
        <v>651267</v>
      </c>
      <c r="O44" s="22"/>
      <c r="P44" s="22"/>
      <c r="Q44" s="22"/>
      <c r="R44" s="22"/>
      <c r="S44" s="22"/>
      <c r="T44" s="22"/>
      <c r="U44" s="22"/>
      <c r="V44" s="22"/>
      <c r="W44" s="22">
        <v>1668154</v>
      </c>
      <c r="X44" s="22">
        <v>941232</v>
      </c>
      <c r="Y44" s="22">
        <v>726922</v>
      </c>
      <c r="Z44" s="23">
        <v>77.23090587655328</v>
      </c>
      <c r="AA44" s="20">
        <v>1882433</v>
      </c>
    </row>
    <row r="45" spans="1:27" x14ac:dyDescent="0.25">
      <c r="A45" s="19" t="s">
        <v>70</v>
      </c>
      <c r="B45" s="15" t="s">
        <v>32</v>
      </c>
      <c r="C45" s="20">
        <v>452297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273702356</v>
      </c>
      <c r="D47" s="29">
        <f t="shared" ref="D47:Y47" si="1">SUM(D34:D46)</f>
        <v>0</v>
      </c>
      <c r="E47" s="30">
        <f t="shared" si="1"/>
        <v>218387301</v>
      </c>
      <c r="F47" s="31">
        <f t="shared" si="1"/>
        <v>218387301</v>
      </c>
      <c r="G47" s="31">
        <f t="shared" si="1"/>
        <v>16193660</v>
      </c>
      <c r="H47" s="31">
        <f t="shared" si="1"/>
        <v>22678650</v>
      </c>
      <c r="I47" s="31">
        <f t="shared" si="1"/>
        <v>18391926</v>
      </c>
      <c r="J47" s="31">
        <f t="shared" si="1"/>
        <v>57264236</v>
      </c>
      <c r="K47" s="31">
        <f t="shared" si="1"/>
        <v>25183356</v>
      </c>
      <c r="L47" s="31">
        <f t="shared" si="1"/>
        <v>30580087</v>
      </c>
      <c r="M47" s="31">
        <f t="shared" si="1"/>
        <v>32044633</v>
      </c>
      <c r="N47" s="31">
        <f t="shared" si="1"/>
        <v>87808076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145072312</v>
      </c>
      <c r="X47" s="31">
        <f t="shared" si="1"/>
        <v>109193838</v>
      </c>
      <c r="Y47" s="31">
        <f t="shared" si="1"/>
        <v>35878474</v>
      </c>
      <c r="Z47" s="32">
        <f>+IF(X47&lt;&gt;0,+(Y47/X47)*100,0)</f>
        <v>32.857599528647398</v>
      </c>
      <c r="AA47" s="29">
        <f>SUM(AA34:AA46)</f>
        <v>218387301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-45596961</v>
      </c>
      <c r="D48" s="39">
        <f t="shared" si="2"/>
        <v>0</v>
      </c>
      <c r="E48" s="40">
        <f t="shared" si="2"/>
        <v>41485413</v>
      </c>
      <c r="F48" s="41">
        <f t="shared" si="2"/>
        <v>41485413</v>
      </c>
      <c r="G48" s="41">
        <f t="shared" si="2"/>
        <v>72622419</v>
      </c>
      <c r="H48" s="41">
        <f t="shared" si="2"/>
        <v>-17424579</v>
      </c>
      <c r="I48" s="41">
        <f t="shared" si="2"/>
        <v>-14185783</v>
      </c>
      <c r="J48" s="41">
        <f t="shared" si="2"/>
        <v>41012057</v>
      </c>
      <c r="K48" s="41">
        <f t="shared" si="2"/>
        <v>-20734779</v>
      </c>
      <c r="L48" s="41">
        <f t="shared" si="2"/>
        <v>-31800177</v>
      </c>
      <c r="M48" s="41">
        <f t="shared" si="2"/>
        <v>39047793</v>
      </c>
      <c r="N48" s="41">
        <f t="shared" si="2"/>
        <v>-13487163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27524894</v>
      </c>
      <c r="X48" s="41">
        <f t="shared" si="2"/>
        <v>20742510</v>
      </c>
      <c r="Y48" s="41">
        <f t="shared" si="2"/>
        <v>6782384</v>
      </c>
      <c r="Z48" s="42">
        <f>+IF(X48&lt;&gt;0,+(Y48/X48)*100,0)</f>
        <v>32.697990744610941</v>
      </c>
      <c r="AA48" s="39">
        <f>+AA32-AA47</f>
        <v>41485413</v>
      </c>
    </row>
    <row r="49" spans="1:27" x14ac:dyDescent="0.25">
      <c r="A49" s="43" t="s">
        <v>74</v>
      </c>
      <c r="B49" s="15" t="s">
        <v>32</v>
      </c>
      <c r="C49" s="20">
        <v>282664488</v>
      </c>
      <c r="D49" s="20"/>
      <c r="E49" s="21">
        <v>324314160</v>
      </c>
      <c r="F49" s="22">
        <v>324314160</v>
      </c>
      <c r="G49" s="22"/>
      <c r="H49" s="22">
        <v>66222477</v>
      </c>
      <c r="I49" s="22">
        <v>28931546</v>
      </c>
      <c r="J49" s="22">
        <v>95154023</v>
      </c>
      <c r="K49" s="22">
        <v>15726910</v>
      </c>
      <c r="L49" s="22">
        <v>39959124</v>
      </c>
      <c r="M49" s="22">
        <v>20192043</v>
      </c>
      <c r="N49" s="22">
        <v>75878077</v>
      </c>
      <c r="O49" s="22"/>
      <c r="P49" s="22"/>
      <c r="Q49" s="22"/>
      <c r="R49" s="22"/>
      <c r="S49" s="22"/>
      <c r="T49" s="22"/>
      <c r="U49" s="22"/>
      <c r="V49" s="22"/>
      <c r="W49" s="22">
        <v>171032100</v>
      </c>
      <c r="X49" s="22">
        <v>162157068</v>
      </c>
      <c r="Y49" s="22">
        <v>8875032</v>
      </c>
      <c r="Z49" s="23">
        <v>5.4731083322251486</v>
      </c>
      <c r="AA49" s="20">
        <v>324314160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237067527</v>
      </c>
      <c r="D51" s="48">
        <f t="shared" si="3"/>
        <v>0</v>
      </c>
      <c r="E51" s="49">
        <f t="shared" si="3"/>
        <v>365799573</v>
      </c>
      <c r="F51" s="50">
        <f t="shared" si="3"/>
        <v>365799573</v>
      </c>
      <c r="G51" s="50">
        <f t="shared" si="3"/>
        <v>72622419</v>
      </c>
      <c r="H51" s="50">
        <f t="shared" si="3"/>
        <v>48797898</v>
      </c>
      <c r="I51" s="50">
        <f t="shared" si="3"/>
        <v>14745763</v>
      </c>
      <c r="J51" s="50">
        <f t="shared" si="3"/>
        <v>136166080</v>
      </c>
      <c r="K51" s="50">
        <f t="shared" si="3"/>
        <v>-5007869</v>
      </c>
      <c r="L51" s="50">
        <f t="shared" si="3"/>
        <v>8158947</v>
      </c>
      <c r="M51" s="50">
        <f t="shared" si="3"/>
        <v>59239836</v>
      </c>
      <c r="N51" s="50">
        <f t="shared" si="3"/>
        <v>62390914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198556994</v>
      </c>
      <c r="X51" s="50">
        <f t="shared" si="3"/>
        <v>182899578</v>
      </c>
      <c r="Y51" s="50">
        <f t="shared" si="3"/>
        <v>15657416</v>
      </c>
      <c r="Z51" s="51">
        <f>+IF(X51&lt;&gt;0,+(Y51/X51)*100,0)</f>
        <v>8.5606627260780233</v>
      </c>
      <c r="AA51" s="48">
        <f>SUM(AA48:AA50)</f>
        <v>365799573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237067527</v>
      </c>
      <c r="D53" s="54">
        <f>+D51-D52</f>
        <v>0</v>
      </c>
      <c r="E53" s="55">
        <f t="shared" si="4"/>
        <v>365799573</v>
      </c>
      <c r="F53" s="56">
        <f t="shared" si="4"/>
        <v>365799573</v>
      </c>
      <c r="G53" s="56">
        <f t="shared" si="4"/>
        <v>72622419</v>
      </c>
      <c r="H53" s="56">
        <f t="shared" si="4"/>
        <v>48797898</v>
      </c>
      <c r="I53" s="56">
        <f t="shared" si="4"/>
        <v>14745763</v>
      </c>
      <c r="J53" s="56">
        <f t="shared" si="4"/>
        <v>136166080</v>
      </c>
      <c r="K53" s="56">
        <f t="shared" si="4"/>
        <v>-5007869</v>
      </c>
      <c r="L53" s="56">
        <f t="shared" si="4"/>
        <v>8158947</v>
      </c>
      <c r="M53" s="56">
        <f t="shared" si="4"/>
        <v>59239836</v>
      </c>
      <c r="N53" s="56">
        <f t="shared" si="4"/>
        <v>62390914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198556994</v>
      </c>
      <c r="X53" s="56">
        <f t="shared" si="4"/>
        <v>182899578</v>
      </c>
      <c r="Y53" s="56">
        <f t="shared" si="4"/>
        <v>15657416</v>
      </c>
      <c r="Z53" s="57">
        <f>+IF(X53&lt;&gt;0,+(Y53/X53)*100,0)</f>
        <v>8.5606627260780233</v>
      </c>
      <c r="AA53" s="54">
        <f>+AA51-AA52</f>
        <v>365799573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237067527</v>
      </c>
      <c r="D56" s="48">
        <f>SUM(D53:D55)</f>
        <v>0</v>
      </c>
      <c r="E56" s="49">
        <f t="shared" si="5"/>
        <v>365799573</v>
      </c>
      <c r="F56" s="50">
        <f t="shared" si="5"/>
        <v>365799573</v>
      </c>
      <c r="G56" s="50">
        <f t="shared" si="5"/>
        <v>72622419</v>
      </c>
      <c r="H56" s="50">
        <f t="shared" si="5"/>
        <v>48797898</v>
      </c>
      <c r="I56" s="50">
        <f t="shared" si="5"/>
        <v>14745763</v>
      </c>
      <c r="J56" s="50">
        <f t="shared" si="5"/>
        <v>136166080</v>
      </c>
      <c r="K56" s="50">
        <f t="shared" si="5"/>
        <v>-5007869</v>
      </c>
      <c r="L56" s="50">
        <f t="shared" si="5"/>
        <v>8158947</v>
      </c>
      <c r="M56" s="50">
        <f t="shared" si="5"/>
        <v>59239836</v>
      </c>
      <c r="N56" s="50">
        <f t="shared" si="5"/>
        <v>62390914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198556994</v>
      </c>
      <c r="X56" s="50">
        <f t="shared" si="5"/>
        <v>182899578</v>
      </c>
      <c r="Y56" s="50">
        <f t="shared" si="5"/>
        <v>15657416</v>
      </c>
      <c r="Z56" s="51">
        <f>+IF(X56&lt;&gt;0,+(Y56/X56)*100,0)</f>
        <v>8.5606627260780233</v>
      </c>
      <c r="AA56" s="48">
        <f>SUM(AA53:AA55)</f>
        <v>365799573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237067527</v>
      </c>
      <c r="D59" s="65">
        <f>SUM(D56:D58)</f>
        <v>0</v>
      </c>
      <c r="E59" s="66">
        <f t="shared" si="6"/>
        <v>365799573</v>
      </c>
      <c r="F59" s="67">
        <f t="shared" si="6"/>
        <v>365799573</v>
      </c>
      <c r="G59" s="67">
        <f t="shared" si="6"/>
        <v>72622419</v>
      </c>
      <c r="H59" s="67">
        <f t="shared" si="6"/>
        <v>48797898</v>
      </c>
      <c r="I59" s="67">
        <f t="shared" si="6"/>
        <v>14745763</v>
      </c>
      <c r="J59" s="67">
        <f t="shared" si="6"/>
        <v>136166080</v>
      </c>
      <c r="K59" s="67">
        <f t="shared" si="6"/>
        <v>-5007869</v>
      </c>
      <c r="L59" s="67">
        <f t="shared" si="6"/>
        <v>8158947</v>
      </c>
      <c r="M59" s="67">
        <f t="shared" si="6"/>
        <v>59239836</v>
      </c>
      <c r="N59" s="67">
        <f t="shared" si="6"/>
        <v>62390914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198556994</v>
      </c>
      <c r="X59" s="67">
        <f t="shared" si="6"/>
        <v>182899578</v>
      </c>
      <c r="Y59" s="67">
        <f t="shared" si="6"/>
        <v>15657416</v>
      </c>
      <c r="Z59" s="68">
        <f>+IF(X59&lt;&gt;0,+(Y59/X59)*100,0)</f>
        <v>8.5606627260780233</v>
      </c>
      <c r="AA59" s="65">
        <f>SUM(AA56:AA58)</f>
        <v>365799573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70827592</v>
      </c>
      <c r="D7" s="20"/>
      <c r="E7" s="21">
        <v>77540162</v>
      </c>
      <c r="F7" s="22">
        <v>77540162</v>
      </c>
      <c r="G7" s="22">
        <v>6293902</v>
      </c>
      <c r="H7" s="22">
        <v>6338374</v>
      </c>
      <c r="I7" s="22">
        <v>6312274</v>
      </c>
      <c r="J7" s="22">
        <v>18944550</v>
      </c>
      <c r="K7" s="22">
        <v>6624628</v>
      </c>
      <c r="L7" s="22">
        <v>6337478</v>
      </c>
      <c r="M7" s="22">
        <v>6337102</v>
      </c>
      <c r="N7" s="22">
        <v>19299208</v>
      </c>
      <c r="O7" s="22"/>
      <c r="P7" s="22"/>
      <c r="Q7" s="22"/>
      <c r="R7" s="22"/>
      <c r="S7" s="22"/>
      <c r="T7" s="22"/>
      <c r="U7" s="22"/>
      <c r="V7" s="22"/>
      <c r="W7" s="22">
        <v>38243758</v>
      </c>
      <c r="X7" s="22">
        <v>38770074</v>
      </c>
      <c r="Y7" s="22">
        <v>-526316</v>
      </c>
      <c r="Z7" s="23">
        <v>-1.3575315847991418</v>
      </c>
      <c r="AA7" s="20">
        <v>77540162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70827592</v>
      </c>
      <c r="D32" s="29">
        <f t="shared" ref="D32:Y32" si="0">SUM(D6:D31)</f>
        <v>0</v>
      </c>
      <c r="E32" s="30">
        <f t="shared" si="0"/>
        <v>77540162</v>
      </c>
      <c r="F32" s="31">
        <f t="shared" si="0"/>
        <v>77540162</v>
      </c>
      <c r="G32" s="31">
        <f t="shared" si="0"/>
        <v>6293902</v>
      </c>
      <c r="H32" s="31">
        <f t="shared" si="0"/>
        <v>6338374</v>
      </c>
      <c r="I32" s="31">
        <f t="shared" si="0"/>
        <v>6312274</v>
      </c>
      <c r="J32" s="31">
        <f t="shared" si="0"/>
        <v>18944550</v>
      </c>
      <c r="K32" s="31">
        <f t="shared" si="0"/>
        <v>6624628</v>
      </c>
      <c r="L32" s="31">
        <f t="shared" si="0"/>
        <v>6337478</v>
      </c>
      <c r="M32" s="31">
        <f t="shared" si="0"/>
        <v>6337102</v>
      </c>
      <c r="N32" s="31">
        <f t="shared" si="0"/>
        <v>19299208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38243758</v>
      </c>
      <c r="X32" s="31">
        <f t="shared" si="0"/>
        <v>38770074</v>
      </c>
      <c r="Y32" s="31">
        <f t="shared" si="0"/>
        <v>-526316</v>
      </c>
      <c r="Z32" s="32">
        <f>+IF(X32&lt;&gt;0,+(Y32/X32)*100,0)</f>
        <v>-1.3575315847991418</v>
      </c>
      <c r="AA32" s="29">
        <f>SUM(AA6:AA31)</f>
        <v>77540162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177378682</v>
      </c>
      <c r="D34" s="20"/>
      <c r="E34" s="21">
        <v>206304623</v>
      </c>
      <c r="F34" s="22">
        <v>206304623</v>
      </c>
      <c r="G34" s="22"/>
      <c r="H34" s="22"/>
      <c r="I34" s="22">
        <v>15392749</v>
      </c>
      <c r="J34" s="22">
        <v>15392749</v>
      </c>
      <c r="K34" s="22">
        <v>42957333</v>
      </c>
      <c r="L34" s="22">
        <v>18226475</v>
      </c>
      <c r="M34" s="22">
        <v>21948224</v>
      </c>
      <c r="N34" s="22">
        <v>83132032</v>
      </c>
      <c r="O34" s="22"/>
      <c r="P34" s="22"/>
      <c r="Q34" s="22"/>
      <c r="R34" s="22"/>
      <c r="S34" s="22"/>
      <c r="T34" s="22"/>
      <c r="U34" s="22"/>
      <c r="V34" s="22"/>
      <c r="W34" s="22">
        <v>98524781</v>
      </c>
      <c r="X34" s="22">
        <v>103152312</v>
      </c>
      <c r="Y34" s="22">
        <v>-4627531</v>
      </c>
      <c r="Z34" s="23">
        <v>-4.4861146689567173</v>
      </c>
      <c r="AA34" s="20">
        <v>206304623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16888784</v>
      </c>
      <c r="D37" s="20"/>
      <c r="E37" s="21">
        <v>13060000</v>
      </c>
      <c r="F37" s="22">
        <v>13060000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6529998</v>
      </c>
      <c r="Y37" s="22">
        <v>-6529998</v>
      </c>
      <c r="Z37" s="23">
        <v>-100</v>
      </c>
      <c r="AA37" s="20">
        <v>13060000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20416218</v>
      </c>
      <c r="F38" s="22">
        <v>20416218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10208112</v>
      </c>
      <c r="Y38" s="22">
        <v>-10208112</v>
      </c>
      <c r="Z38" s="23">
        <v>-100</v>
      </c>
      <c r="AA38" s="20">
        <v>20416218</v>
      </c>
    </row>
    <row r="39" spans="1:27" x14ac:dyDescent="0.25">
      <c r="A39" s="19" t="s">
        <v>65</v>
      </c>
      <c r="B39" s="15" t="s">
        <v>32</v>
      </c>
      <c r="C39" s="20">
        <v>2354557</v>
      </c>
      <c r="D39" s="20"/>
      <c r="E39" s="21"/>
      <c r="F39" s="22"/>
      <c r="G39" s="22"/>
      <c r="H39" s="22"/>
      <c r="I39" s="22"/>
      <c r="J39" s="22"/>
      <c r="K39" s="22"/>
      <c r="L39" s="22">
        <v>287601</v>
      </c>
      <c r="M39" s="22">
        <v>297188</v>
      </c>
      <c r="N39" s="22">
        <v>584789</v>
      </c>
      <c r="O39" s="22"/>
      <c r="P39" s="22"/>
      <c r="Q39" s="22"/>
      <c r="R39" s="22"/>
      <c r="S39" s="22"/>
      <c r="T39" s="22"/>
      <c r="U39" s="22"/>
      <c r="V39" s="22"/>
      <c r="W39" s="22">
        <v>584789</v>
      </c>
      <c r="X39" s="22"/>
      <c r="Y39" s="22">
        <v>584789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65202140</v>
      </c>
      <c r="D41" s="20"/>
      <c r="E41" s="21">
        <v>38000000</v>
      </c>
      <c r="F41" s="22">
        <v>38000000</v>
      </c>
      <c r="G41" s="22">
        <v>2918444</v>
      </c>
      <c r="H41" s="22">
        <v>3212871</v>
      </c>
      <c r="I41" s="22">
        <v>6698440</v>
      </c>
      <c r="J41" s="22">
        <v>12829755</v>
      </c>
      <c r="K41" s="22">
        <v>3931466</v>
      </c>
      <c r="L41" s="22">
        <v>4857913</v>
      </c>
      <c r="M41" s="22">
        <v>2931462</v>
      </c>
      <c r="N41" s="22">
        <v>11720841</v>
      </c>
      <c r="O41" s="22"/>
      <c r="P41" s="22"/>
      <c r="Q41" s="22"/>
      <c r="R41" s="22"/>
      <c r="S41" s="22"/>
      <c r="T41" s="22"/>
      <c r="U41" s="22"/>
      <c r="V41" s="22"/>
      <c r="W41" s="22">
        <v>24550596</v>
      </c>
      <c r="X41" s="22">
        <v>19000008</v>
      </c>
      <c r="Y41" s="22">
        <v>5550588</v>
      </c>
      <c r="Z41" s="23">
        <v>29.213608752164738</v>
      </c>
      <c r="AA41" s="20">
        <v>38000000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4898430</v>
      </c>
      <c r="D44" s="20"/>
      <c r="E44" s="21">
        <v>11580914</v>
      </c>
      <c r="F44" s="22">
        <v>11580914</v>
      </c>
      <c r="G44" s="22">
        <v>440200</v>
      </c>
      <c r="H44" s="22">
        <v>41346</v>
      </c>
      <c r="I44" s="22">
        <v>182163</v>
      </c>
      <c r="J44" s="22">
        <v>663709</v>
      </c>
      <c r="K44" s="22">
        <v>674620</v>
      </c>
      <c r="L44" s="22">
        <v>366372</v>
      </c>
      <c r="M44" s="22">
        <v>450775</v>
      </c>
      <c r="N44" s="22">
        <v>1491767</v>
      </c>
      <c r="O44" s="22"/>
      <c r="P44" s="22"/>
      <c r="Q44" s="22"/>
      <c r="R44" s="22"/>
      <c r="S44" s="22"/>
      <c r="T44" s="22"/>
      <c r="U44" s="22"/>
      <c r="V44" s="22"/>
      <c r="W44" s="22">
        <v>2155476</v>
      </c>
      <c r="X44" s="22">
        <v>5790456</v>
      </c>
      <c r="Y44" s="22">
        <v>-3634980</v>
      </c>
      <c r="Z44" s="23">
        <v>-62.775366914108318</v>
      </c>
      <c r="AA44" s="20">
        <v>11580914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266722593</v>
      </c>
      <c r="D47" s="29">
        <f t="shared" ref="D47:Y47" si="1">SUM(D34:D46)</f>
        <v>0</v>
      </c>
      <c r="E47" s="30">
        <f t="shared" si="1"/>
        <v>289361755</v>
      </c>
      <c r="F47" s="31">
        <f t="shared" si="1"/>
        <v>289361755</v>
      </c>
      <c r="G47" s="31">
        <f t="shared" si="1"/>
        <v>3358644</v>
      </c>
      <c r="H47" s="31">
        <f t="shared" si="1"/>
        <v>3254217</v>
      </c>
      <c r="I47" s="31">
        <f t="shared" si="1"/>
        <v>22273352</v>
      </c>
      <c r="J47" s="31">
        <f t="shared" si="1"/>
        <v>28886213</v>
      </c>
      <c r="K47" s="31">
        <f t="shared" si="1"/>
        <v>47563419</v>
      </c>
      <c r="L47" s="31">
        <f t="shared" si="1"/>
        <v>23738361</v>
      </c>
      <c r="M47" s="31">
        <f t="shared" si="1"/>
        <v>25627649</v>
      </c>
      <c r="N47" s="31">
        <f t="shared" si="1"/>
        <v>96929429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125815642</v>
      </c>
      <c r="X47" s="31">
        <f t="shared" si="1"/>
        <v>144680886</v>
      </c>
      <c r="Y47" s="31">
        <f t="shared" si="1"/>
        <v>-18865244</v>
      </c>
      <c r="Z47" s="32">
        <f>+IF(X47&lt;&gt;0,+(Y47/X47)*100,0)</f>
        <v>-13.039209616120267</v>
      </c>
      <c r="AA47" s="29">
        <f>SUM(AA34:AA46)</f>
        <v>289361755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-195895001</v>
      </c>
      <c r="D48" s="39">
        <f t="shared" si="2"/>
        <v>0</v>
      </c>
      <c r="E48" s="40">
        <f t="shared" si="2"/>
        <v>-211821593</v>
      </c>
      <c r="F48" s="41">
        <f t="shared" si="2"/>
        <v>-211821593</v>
      </c>
      <c r="G48" s="41">
        <f t="shared" si="2"/>
        <v>2935258</v>
      </c>
      <c r="H48" s="41">
        <f t="shared" si="2"/>
        <v>3084157</v>
      </c>
      <c r="I48" s="41">
        <f t="shared" si="2"/>
        <v>-15961078</v>
      </c>
      <c r="J48" s="41">
        <f t="shared" si="2"/>
        <v>-9941663</v>
      </c>
      <c r="K48" s="41">
        <f t="shared" si="2"/>
        <v>-40938791</v>
      </c>
      <c r="L48" s="41">
        <f t="shared" si="2"/>
        <v>-17400883</v>
      </c>
      <c r="M48" s="41">
        <f t="shared" si="2"/>
        <v>-19290547</v>
      </c>
      <c r="N48" s="41">
        <f t="shared" si="2"/>
        <v>-77630221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-87571884</v>
      </c>
      <c r="X48" s="41">
        <f t="shared" si="2"/>
        <v>-105910812</v>
      </c>
      <c r="Y48" s="41">
        <f t="shared" si="2"/>
        <v>18338928</v>
      </c>
      <c r="Z48" s="42">
        <f>+IF(X48&lt;&gt;0,+(Y48/X48)*100,0)</f>
        <v>-17.31544462146131</v>
      </c>
      <c r="AA48" s="39">
        <f>+AA32-AA47</f>
        <v>-211821593</v>
      </c>
    </row>
    <row r="49" spans="1:27" x14ac:dyDescent="0.25">
      <c r="A49" s="43" t="s">
        <v>74</v>
      </c>
      <c r="B49" s="15" t="s">
        <v>32</v>
      </c>
      <c r="C49" s="20">
        <v>72986631</v>
      </c>
      <c r="D49" s="20"/>
      <c r="E49" s="21">
        <v>527117000</v>
      </c>
      <c r="F49" s="22">
        <v>527117000</v>
      </c>
      <c r="G49" s="22"/>
      <c r="H49" s="22">
        <v>339589</v>
      </c>
      <c r="I49" s="22"/>
      <c r="J49" s="22">
        <v>339589</v>
      </c>
      <c r="K49" s="22"/>
      <c r="L49" s="22">
        <v>2147234</v>
      </c>
      <c r="M49" s="22"/>
      <c r="N49" s="22">
        <v>2147234</v>
      </c>
      <c r="O49" s="22"/>
      <c r="P49" s="22"/>
      <c r="Q49" s="22"/>
      <c r="R49" s="22"/>
      <c r="S49" s="22"/>
      <c r="T49" s="22"/>
      <c r="U49" s="22"/>
      <c r="V49" s="22"/>
      <c r="W49" s="22">
        <v>2486823</v>
      </c>
      <c r="X49" s="22">
        <v>263558502</v>
      </c>
      <c r="Y49" s="22">
        <v>-261071679</v>
      </c>
      <c r="Z49" s="23">
        <v>-99.056443643013267</v>
      </c>
      <c r="AA49" s="20">
        <v>527117000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-122908370</v>
      </c>
      <c r="D51" s="48">
        <f t="shared" si="3"/>
        <v>0</v>
      </c>
      <c r="E51" s="49">
        <f t="shared" si="3"/>
        <v>315295407</v>
      </c>
      <c r="F51" s="50">
        <f t="shared" si="3"/>
        <v>315295407</v>
      </c>
      <c r="G51" s="50">
        <f t="shared" si="3"/>
        <v>2935258</v>
      </c>
      <c r="H51" s="50">
        <f t="shared" si="3"/>
        <v>3423746</v>
      </c>
      <c r="I51" s="50">
        <f t="shared" si="3"/>
        <v>-15961078</v>
      </c>
      <c r="J51" s="50">
        <f t="shared" si="3"/>
        <v>-9602074</v>
      </c>
      <c r="K51" s="50">
        <f t="shared" si="3"/>
        <v>-40938791</v>
      </c>
      <c r="L51" s="50">
        <f t="shared" si="3"/>
        <v>-15253649</v>
      </c>
      <c r="M51" s="50">
        <f t="shared" si="3"/>
        <v>-19290547</v>
      </c>
      <c r="N51" s="50">
        <f t="shared" si="3"/>
        <v>-75482987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-85085061</v>
      </c>
      <c r="X51" s="50">
        <f t="shared" si="3"/>
        <v>157647690</v>
      </c>
      <c r="Y51" s="50">
        <f t="shared" si="3"/>
        <v>-242732751</v>
      </c>
      <c r="Z51" s="51">
        <f>+IF(X51&lt;&gt;0,+(Y51/X51)*100,0)</f>
        <v>-153.9716509642482</v>
      </c>
      <c r="AA51" s="48">
        <f>SUM(AA48:AA50)</f>
        <v>315295407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-122908370</v>
      </c>
      <c r="D53" s="54">
        <f>+D51-D52</f>
        <v>0</v>
      </c>
      <c r="E53" s="55">
        <f t="shared" si="4"/>
        <v>315295407</v>
      </c>
      <c r="F53" s="56">
        <f t="shared" si="4"/>
        <v>315295407</v>
      </c>
      <c r="G53" s="56">
        <f t="shared" si="4"/>
        <v>2935258</v>
      </c>
      <c r="H53" s="56">
        <f t="shared" si="4"/>
        <v>3423746</v>
      </c>
      <c r="I53" s="56">
        <f t="shared" si="4"/>
        <v>-15961078</v>
      </c>
      <c r="J53" s="56">
        <f t="shared" si="4"/>
        <v>-9602074</v>
      </c>
      <c r="K53" s="56">
        <f t="shared" si="4"/>
        <v>-40938791</v>
      </c>
      <c r="L53" s="56">
        <f t="shared" si="4"/>
        <v>-15253649</v>
      </c>
      <c r="M53" s="56">
        <f t="shared" si="4"/>
        <v>-19290547</v>
      </c>
      <c r="N53" s="56">
        <f t="shared" si="4"/>
        <v>-75482987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-85085061</v>
      </c>
      <c r="X53" s="56">
        <f t="shared" si="4"/>
        <v>157647690</v>
      </c>
      <c r="Y53" s="56">
        <f t="shared" si="4"/>
        <v>-242732751</v>
      </c>
      <c r="Z53" s="57">
        <f>+IF(X53&lt;&gt;0,+(Y53/X53)*100,0)</f>
        <v>-153.9716509642482</v>
      </c>
      <c r="AA53" s="54">
        <f>+AA51-AA52</f>
        <v>315295407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-122908370</v>
      </c>
      <c r="D56" s="48">
        <f>SUM(D53:D55)</f>
        <v>0</v>
      </c>
      <c r="E56" s="49">
        <f t="shared" si="5"/>
        <v>315295407</v>
      </c>
      <c r="F56" s="50">
        <f t="shared" si="5"/>
        <v>315295407</v>
      </c>
      <c r="G56" s="50">
        <f t="shared" si="5"/>
        <v>2935258</v>
      </c>
      <c r="H56" s="50">
        <f t="shared" si="5"/>
        <v>3423746</v>
      </c>
      <c r="I56" s="50">
        <f t="shared" si="5"/>
        <v>-15961078</v>
      </c>
      <c r="J56" s="50">
        <f t="shared" si="5"/>
        <v>-9602074</v>
      </c>
      <c r="K56" s="50">
        <f t="shared" si="5"/>
        <v>-40938791</v>
      </c>
      <c r="L56" s="50">
        <f t="shared" si="5"/>
        <v>-15253649</v>
      </c>
      <c r="M56" s="50">
        <f t="shared" si="5"/>
        <v>-19290547</v>
      </c>
      <c r="N56" s="50">
        <f t="shared" si="5"/>
        <v>-75482987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-85085061</v>
      </c>
      <c r="X56" s="50">
        <f t="shared" si="5"/>
        <v>157647690</v>
      </c>
      <c r="Y56" s="50">
        <f t="shared" si="5"/>
        <v>-242732751</v>
      </c>
      <c r="Z56" s="51">
        <f>+IF(X56&lt;&gt;0,+(Y56/X56)*100,0)</f>
        <v>-153.9716509642482</v>
      </c>
      <c r="AA56" s="48">
        <f>SUM(AA53:AA55)</f>
        <v>315295407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-122908370</v>
      </c>
      <c r="D59" s="65">
        <f>SUM(D56:D58)</f>
        <v>0</v>
      </c>
      <c r="E59" s="66">
        <f t="shared" si="6"/>
        <v>315295407</v>
      </c>
      <c r="F59" s="67">
        <f t="shared" si="6"/>
        <v>315295407</v>
      </c>
      <c r="G59" s="67">
        <f t="shared" si="6"/>
        <v>2935258</v>
      </c>
      <c r="H59" s="67">
        <f t="shared" si="6"/>
        <v>3423746</v>
      </c>
      <c r="I59" s="67">
        <f t="shared" si="6"/>
        <v>-15961078</v>
      </c>
      <c r="J59" s="67">
        <f t="shared" si="6"/>
        <v>-9602074</v>
      </c>
      <c r="K59" s="67">
        <f t="shared" si="6"/>
        <v>-40938791</v>
      </c>
      <c r="L59" s="67">
        <f t="shared" si="6"/>
        <v>-15253649</v>
      </c>
      <c r="M59" s="67">
        <f t="shared" si="6"/>
        <v>-19290547</v>
      </c>
      <c r="N59" s="67">
        <f t="shared" si="6"/>
        <v>-75482987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-85085061</v>
      </c>
      <c r="X59" s="67">
        <f t="shared" si="6"/>
        <v>157647690</v>
      </c>
      <c r="Y59" s="67">
        <f t="shared" si="6"/>
        <v>-242732751</v>
      </c>
      <c r="Z59" s="68">
        <f>+IF(X59&lt;&gt;0,+(Y59/X59)*100,0)</f>
        <v>-153.9716509642482</v>
      </c>
      <c r="AA59" s="65">
        <f>SUM(AA56:AA58)</f>
        <v>315295407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/>
      <c r="P6" s="22"/>
      <c r="Q6" s="22"/>
      <c r="R6" s="22"/>
      <c r="S6" s="22"/>
      <c r="T6" s="22"/>
      <c r="U6" s="22"/>
      <c r="V6" s="22"/>
      <c r="W6" s="22">
        <v>125647</v>
      </c>
      <c r="X6" s="22">
        <v>76452</v>
      </c>
      <c r="Y6" s="22">
        <v>49195</v>
      </c>
      <c r="Z6" s="23">
        <v>64.347564484905561</v>
      </c>
      <c r="AA6" s="20">
        <v>152915</v>
      </c>
    </row>
    <row r="7" spans="1:27" x14ac:dyDescent="0.25">
      <c r="A7" s="19" t="s">
        <v>35</v>
      </c>
      <c r="B7" s="15" t="s">
        <v>32</v>
      </c>
      <c r="C7" s="20">
        <v>129367434</v>
      </c>
      <c r="D7" s="20"/>
      <c r="E7" s="21">
        <v>119884787</v>
      </c>
      <c r="F7" s="22">
        <v>119884787</v>
      </c>
      <c r="G7" s="22">
        <v>9591627</v>
      </c>
      <c r="H7" s="22">
        <v>8297389</v>
      </c>
      <c r="I7" s="22">
        <v>10555238</v>
      </c>
      <c r="J7" s="22">
        <v>28444254</v>
      </c>
      <c r="K7" s="22">
        <v>10947508</v>
      </c>
      <c r="L7" s="22">
        <v>8815378</v>
      </c>
      <c r="M7" s="22">
        <v>10090122</v>
      </c>
      <c r="N7" s="22">
        <v>29853008</v>
      </c>
      <c r="O7" s="22"/>
      <c r="P7" s="22"/>
      <c r="Q7" s="22"/>
      <c r="R7" s="22"/>
      <c r="S7" s="22"/>
      <c r="T7" s="22"/>
      <c r="U7" s="22"/>
      <c r="V7" s="22"/>
      <c r="W7" s="22">
        <v>58297262</v>
      </c>
      <c r="X7" s="22">
        <v>59942358</v>
      </c>
      <c r="Y7" s="22">
        <v>-1645096</v>
      </c>
      <c r="Z7" s="23">
        <v>-2.7444632725325886</v>
      </c>
      <c r="AA7" s="20">
        <v>119884787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4177313</v>
      </c>
      <c r="D19" s="20"/>
      <c r="E19" s="21">
        <v>4721328</v>
      </c>
      <c r="F19" s="22">
        <v>4721328</v>
      </c>
      <c r="G19" s="22">
        <v>321426</v>
      </c>
      <c r="H19" s="22">
        <v>414653</v>
      </c>
      <c r="I19" s="22">
        <v>321495</v>
      </c>
      <c r="J19" s="22">
        <v>1057574</v>
      </c>
      <c r="K19" s="22">
        <v>274835</v>
      </c>
      <c r="L19" s="22">
        <v>314408</v>
      </c>
      <c r="M19" s="22">
        <v>274835</v>
      </c>
      <c r="N19" s="22">
        <v>864078</v>
      </c>
      <c r="O19" s="22"/>
      <c r="P19" s="22"/>
      <c r="Q19" s="22"/>
      <c r="R19" s="22"/>
      <c r="S19" s="22"/>
      <c r="T19" s="22"/>
      <c r="U19" s="22"/>
      <c r="V19" s="22"/>
      <c r="W19" s="22">
        <v>1921652</v>
      </c>
      <c r="X19" s="22">
        <v>2360658</v>
      </c>
      <c r="Y19" s="22">
        <v>-439006</v>
      </c>
      <c r="Z19" s="23">
        <v>-18.596764122545494</v>
      </c>
      <c r="AA19" s="20">
        <v>4721328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309062100</v>
      </c>
      <c r="D25" s="20"/>
      <c r="E25" s="21">
        <v>335464532</v>
      </c>
      <c r="F25" s="22">
        <v>335464532</v>
      </c>
      <c r="G25" s="22"/>
      <c r="H25" s="22">
        <v>132640303</v>
      </c>
      <c r="I25" s="22"/>
      <c r="J25" s="22">
        <v>132640303</v>
      </c>
      <c r="K25" s="22"/>
      <c r="L25" s="22"/>
      <c r="M25" s="22">
        <v>202824229</v>
      </c>
      <c r="N25" s="22">
        <v>202824229</v>
      </c>
      <c r="O25" s="22"/>
      <c r="P25" s="22"/>
      <c r="Q25" s="22"/>
      <c r="R25" s="22"/>
      <c r="S25" s="22"/>
      <c r="T25" s="22"/>
      <c r="U25" s="22"/>
      <c r="V25" s="22"/>
      <c r="W25" s="22">
        <v>335464532</v>
      </c>
      <c r="X25" s="22">
        <v>167732262</v>
      </c>
      <c r="Y25" s="22">
        <v>167732270</v>
      </c>
      <c r="Z25" s="23">
        <v>100.00000476950581</v>
      </c>
      <c r="AA25" s="20">
        <v>335464532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455390819</v>
      </c>
      <c r="D32" s="29">
        <f t="shared" ref="D32:Y32" si="0">SUM(D6:D31)</f>
        <v>0</v>
      </c>
      <c r="E32" s="30">
        <f t="shared" si="0"/>
        <v>460223562</v>
      </c>
      <c r="F32" s="31">
        <f t="shared" si="0"/>
        <v>460223562</v>
      </c>
      <c r="G32" s="31">
        <f t="shared" si="0"/>
        <v>9935039</v>
      </c>
      <c r="H32" s="31">
        <f t="shared" si="0"/>
        <v>141371853</v>
      </c>
      <c r="I32" s="31">
        <f t="shared" si="0"/>
        <v>10890016</v>
      </c>
      <c r="J32" s="31">
        <f t="shared" si="0"/>
        <v>162196908</v>
      </c>
      <c r="K32" s="31">
        <f t="shared" si="0"/>
        <v>11271254</v>
      </c>
      <c r="L32" s="31">
        <f t="shared" si="0"/>
        <v>9146796</v>
      </c>
      <c r="M32" s="31">
        <f t="shared" si="0"/>
        <v>213194135</v>
      </c>
      <c r="N32" s="31">
        <f t="shared" si="0"/>
        <v>233612185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395809093</v>
      </c>
      <c r="X32" s="31">
        <f t="shared" si="0"/>
        <v>230111730</v>
      </c>
      <c r="Y32" s="31">
        <f t="shared" si="0"/>
        <v>165697363</v>
      </c>
      <c r="Z32" s="32">
        <f>+IF(X32&lt;&gt;0,+(Y32/X32)*100,0)</f>
        <v>72.007351819918085</v>
      </c>
      <c r="AA32" s="29">
        <f>SUM(AA6:AA31)</f>
        <v>460223562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124819188</v>
      </c>
      <c r="D34" s="20"/>
      <c r="E34" s="21">
        <v>132011502</v>
      </c>
      <c r="F34" s="22">
        <v>132011502</v>
      </c>
      <c r="G34" s="22">
        <v>11526599</v>
      </c>
      <c r="H34" s="22">
        <v>9540314</v>
      </c>
      <c r="I34" s="22">
        <v>10679030</v>
      </c>
      <c r="J34" s="22">
        <v>31745943</v>
      </c>
      <c r="K34" s="22">
        <v>10227265</v>
      </c>
      <c r="L34" s="22">
        <v>10886669</v>
      </c>
      <c r="M34" s="22">
        <v>10685099</v>
      </c>
      <c r="N34" s="22">
        <v>31799033</v>
      </c>
      <c r="O34" s="22"/>
      <c r="P34" s="22"/>
      <c r="Q34" s="22"/>
      <c r="R34" s="22"/>
      <c r="S34" s="22"/>
      <c r="T34" s="22"/>
      <c r="U34" s="22"/>
      <c r="V34" s="22"/>
      <c r="W34" s="22">
        <v>63544976</v>
      </c>
      <c r="X34" s="22">
        <v>66006030</v>
      </c>
      <c r="Y34" s="22">
        <v>-2461054</v>
      </c>
      <c r="Z34" s="23">
        <v>-3.7285290449978588</v>
      </c>
      <c r="AA34" s="20">
        <v>132011502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51813999</v>
      </c>
      <c r="D37" s="20"/>
      <c r="E37" s="21">
        <v>7048240</v>
      </c>
      <c r="F37" s="22">
        <v>7048240</v>
      </c>
      <c r="G37" s="22">
        <v>416553</v>
      </c>
      <c r="H37" s="22">
        <v>433576</v>
      </c>
      <c r="I37" s="22">
        <v>3204843</v>
      </c>
      <c r="J37" s="22">
        <v>4054972</v>
      </c>
      <c r="K37" s="22">
        <v>1815793</v>
      </c>
      <c r="L37" s="22">
        <v>753885</v>
      </c>
      <c r="M37" s="22">
        <v>156157</v>
      </c>
      <c r="N37" s="22">
        <v>2725835</v>
      </c>
      <c r="O37" s="22"/>
      <c r="P37" s="22"/>
      <c r="Q37" s="22"/>
      <c r="R37" s="22"/>
      <c r="S37" s="22"/>
      <c r="T37" s="22"/>
      <c r="U37" s="22"/>
      <c r="V37" s="22"/>
      <c r="W37" s="22">
        <v>6780807</v>
      </c>
      <c r="X37" s="22">
        <v>3524130</v>
      </c>
      <c r="Y37" s="22">
        <v>3256677</v>
      </c>
      <c r="Z37" s="23">
        <v>92.41080777383354</v>
      </c>
      <c r="AA37" s="20">
        <v>7048240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83601074</v>
      </c>
      <c r="D39" s="20"/>
      <c r="E39" s="21">
        <v>76373417</v>
      </c>
      <c r="F39" s="22">
        <v>76373417</v>
      </c>
      <c r="G39" s="22"/>
      <c r="H39" s="22">
        <v>12479317</v>
      </c>
      <c r="I39" s="22">
        <v>6239658</v>
      </c>
      <c r="J39" s="22">
        <v>18718975</v>
      </c>
      <c r="K39" s="22">
        <v>6239658</v>
      </c>
      <c r="L39" s="22">
        <v>6239658</v>
      </c>
      <c r="M39" s="22">
        <v>6239658</v>
      </c>
      <c r="N39" s="22">
        <v>18718974</v>
      </c>
      <c r="O39" s="22"/>
      <c r="P39" s="22"/>
      <c r="Q39" s="22"/>
      <c r="R39" s="22"/>
      <c r="S39" s="22"/>
      <c r="T39" s="22"/>
      <c r="U39" s="22"/>
      <c r="V39" s="22"/>
      <c r="W39" s="22">
        <v>37437949</v>
      </c>
      <c r="X39" s="22">
        <v>38186712</v>
      </c>
      <c r="Y39" s="22">
        <v>-748763</v>
      </c>
      <c r="Z39" s="23">
        <v>-1.9607946345315093</v>
      </c>
      <c r="AA39" s="20">
        <v>76373417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235965192</v>
      </c>
      <c r="D41" s="20"/>
      <c r="E41" s="21">
        <v>112296130</v>
      </c>
      <c r="F41" s="22">
        <v>112296130</v>
      </c>
      <c r="G41" s="22">
        <v>1271882</v>
      </c>
      <c r="H41" s="22">
        <v>4157934</v>
      </c>
      <c r="I41" s="22">
        <v>18727183</v>
      </c>
      <c r="J41" s="22">
        <v>24156999</v>
      </c>
      <c r="K41" s="22">
        <v>16457551</v>
      </c>
      <c r="L41" s="22">
        <v>15792496</v>
      </c>
      <c r="M41" s="22">
        <v>7622752</v>
      </c>
      <c r="N41" s="22">
        <v>39872799</v>
      </c>
      <c r="O41" s="22"/>
      <c r="P41" s="22"/>
      <c r="Q41" s="22"/>
      <c r="R41" s="22"/>
      <c r="S41" s="22"/>
      <c r="T41" s="22"/>
      <c r="U41" s="22"/>
      <c r="V41" s="22"/>
      <c r="W41" s="22">
        <v>64029798</v>
      </c>
      <c r="X41" s="22">
        <v>56148084</v>
      </c>
      <c r="Y41" s="22">
        <v>7881714</v>
      </c>
      <c r="Z41" s="23">
        <v>14.037369467495989</v>
      </c>
      <c r="AA41" s="20">
        <v>112296130</v>
      </c>
    </row>
    <row r="42" spans="1:27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41806804</v>
      </c>
      <c r="D43" s="20"/>
      <c r="E43" s="21">
        <v>1968611</v>
      </c>
      <c r="F43" s="22">
        <v>1968611</v>
      </c>
      <c r="G43" s="22">
        <v>136514</v>
      </c>
      <c r="H43" s="22">
        <v>3315</v>
      </c>
      <c r="I43" s="22">
        <v>3852</v>
      </c>
      <c r="J43" s="22">
        <v>143681</v>
      </c>
      <c r="K43" s="22"/>
      <c r="L43" s="22">
        <v>391688</v>
      </c>
      <c r="M43" s="22">
        <v>139103</v>
      </c>
      <c r="N43" s="22">
        <v>530791</v>
      </c>
      <c r="O43" s="22"/>
      <c r="P43" s="22"/>
      <c r="Q43" s="22"/>
      <c r="R43" s="22"/>
      <c r="S43" s="22"/>
      <c r="T43" s="22"/>
      <c r="U43" s="22"/>
      <c r="V43" s="22"/>
      <c r="W43" s="22">
        <v>674472</v>
      </c>
      <c r="X43" s="22">
        <v>984306</v>
      </c>
      <c r="Y43" s="22">
        <v>-309834</v>
      </c>
      <c r="Z43" s="23">
        <v>-31.47740641629737</v>
      </c>
      <c r="AA43" s="20">
        <v>1968611</v>
      </c>
    </row>
    <row r="44" spans="1:27" x14ac:dyDescent="0.25">
      <c r="A44" s="19" t="s">
        <v>69</v>
      </c>
      <c r="B44" s="15" t="s">
        <v>32</v>
      </c>
      <c r="C44" s="20">
        <v>100404090</v>
      </c>
      <c r="D44" s="20"/>
      <c r="E44" s="21">
        <v>9439442</v>
      </c>
      <c r="F44" s="22">
        <v>9439442</v>
      </c>
      <c r="G44" s="22">
        <v>217624</v>
      </c>
      <c r="H44" s="22">
        <v>8494984</v>
      </c>
      <c r="I44" s="22"/>
      <c r="J44" s="22">
        <v>8712608</v>
      </c>
      <c r="K44" s="22">
        <v>15221468</v>
      </c>
      <c r="L44" s="22">
        <v>6556222</v>
      </c>
      <c r="M44" s="22">
        <v>6440170</v>
      </c>
      <c r="N44" s="22">
        <v>28217860</v>
      </c>
      <c r="O44" s="22"/>
      <c r="P44" s="22"/>
      <c r="Q44" s="22"/>
      <c r="R44" s="22"/>
      <c r="S44" s="22"/>
      <c r="T44" s="22"/>
      <c r="U44" s="22"/>
      <c r="V44" s="22"/>
      <c r="W44" s="22">
        <v>36930468</v>
      </c>
      <c r="X44" s="22">
        <v>4719744</v>
      </c>
      <c r="Y44" s="22">
        <v>32210724</v>
      </c>
      <c r="Z44" s="23">
        <v>682.46760841265962</v>
      </c>
      <c r="AA44" s="20">
        <v>9439442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684034947</v>
      </c>
      <c r="D47" s="29">
        <f t="shared" ref="D47:Y47" si="1">SUM(D34:D46)</f>
        <v>0</v>
      </c>
      <c r="E47" s="30">
        <f t="shared" si="1"/>
        <v>339137342</v>
      </c>
      <c r="F47" s="31">
        <f t="shared" si="1"/>
        <v>339137342</v>
      </c>
      <c r="G47" s="31">
        <f t="shared" si="1"/>
        <v>13569172</v>
      </c>
      <c r="H47" s="31">
        <f t="shared" si="1"/>
        <v>35109440</v>
      </c>
      <c r="I47" s="31">
        <f t="shared" si="1"/>
        <v>38854566</v>
      </c>
      <c r="J47" s="31">
        <f t="shared" si="1"/>
        <v>87533178</v>
      </c>
      <c r="K47" s="31">
        <f t="shared" si="1"/>
        <v>49961735</v>
      </c>
      <c r="L47" s="31">
        <f t="shared" si="1"/>
        <v>40620618</v>
      </c>
      <c r="M47" s="31">
        <f t="shared" si="1"/>
        <v>31282939</v>
      </c>
      <c r="N47" s="31">
        <f t="shared" si="1"/>
        <v>121865292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209398470</v>
      </c>
      <c r="X47" s="31">
        <f t="shared" si="1"/>
        <v>169569006</v>
      </c>
      <c r="Y47" s="31">
        <f t="shared" si="1"/>
        <v>39829464</v>
      </c>
      <c r="Z47" s="32">
        <f>+IF(X47&lt;&gt;0,+(Y47/X47)*100,0)</f>
        <v>23.488646268292683</v>
      </c>
      <c r="AA47" s="29">
        <f>SUM(AA34:AA46)</f>
        <v>339137342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-228644128</v>
      </c>
      <c r="D48" s="39">
        <f t="shared" si="2"/>
        <v>0</v>
      </c>
      <c r="E48" s="40">
        <f t="shared" si="2"/>
        <v>121086220</v>
      </c>
      <c r="F48" s="41">
        <f t="shared" si="2"/>
        <v>121086220</v>
      </c>
      <c r="G48" s="41">
        <f t="shared" si="2"/>
        <v>-3634133</v>
      </c>
      <c r="H48" s="41">
        <f t="shared" si="2"/>
        <v>106262413</v>
      </c>
      <c r="I48" s="41">
        <f t="shared" si="2"/>
        <v>-27964550</v>
      </c>
      <c r="J48" s="41">
        <f t="shared" si="2"/>
        <v>74663730</v>
      </c>
      <c r="K48" s="41">
        <f t="shared" si="2"/>
        <v>-38690481</v>
      </c>
      <c r="L48" s="41">
        <f t="shared" si="2"/>
        <v>-31473822</v>
      </c>
      <c r="M48" s="41">
        <f t="shared" si="2"/>
        <v>181911196</v>
      </c>
      <c r="N48" s="41">
        <f t="shared" si="2"/>
        <v>111746893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186410623</v>
      </c>
      <c r="X48" s="41">
        <f t="shared" si="2"/>
        <v>60542724</v>
      </c>
      <c r="Y48" s="41">
        <f t="shared" si="2"/>
        <v>125867899</v>
      </c>
      <c r="Z48" s="42">
        <f>+IF(X48&lt;&gt;0,+(Y48/X48)*100,0)</f>
        <v>207.89929934437703</v>
      </c>
      <c r="AA48" s="39">
        <f>+AA32-AA47</f>
        <v>121086220</v>
      </c>
    </row>
    <row r="49" spans="1:27" x14ac:dyDescent="0.25">
      <c r="A49" s="43" t="s">
        <v>74</v>
      </c>
      <c r="B49" s="15" t="s">
        <v>32</v>
      </c>
      <c r="C49" s="20">
        <v>91450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-228552678</v>
      </c>
      <c r="D51" s="48">
        <f t="shared" si="3"/>
        <v>0</v>
      </c>
      <c r="E51" s="49">
        <f t="shared" si="3"/>
        <v>121086220</v>
      </c>
      <c r="F51" s="50">
        <f t="shared" si="3"/>
        <v>121086220</v>
      </c>
      <c r="G51" s="50">
        <f t="shared" si="3"/>
        <v>-3634133</v>
      </c>
      <c r="H51" s="50">
        <f t="shared" si="3"/>
        <v>106262413</v>
      </c>
      <c r="I51" s="50">
        <f t="shared" si="3"/>
        <v>-27964550</v>
      </c>
      <c r="J51" s="50">
        <f t="shared" si="3"/>
        <v>74663730</v>
      </c>
      <c r="K51" s="50">
        <f t="shared" si="3"/>
        <v>-38690481</v>
      </c>
      <c r="L51" s="50">
        <f t="shared" si="3"/>
        <v>-31473822</v>
      </c>
      <c r="M51" s="50">
        <f t="shared" si="3"/>
        <v>181911196</v>
      </c>
      <c r="N51" s="50">
        <f t="shared" si="3"/>
        <v>111746893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186410623</v>
      </c>
      <c r="X51" s="50">
        <f t="shared" si="3"/>
        <v>60542724</v>
      </c>
      <c r="Y51" s="50">
        <f t="shared" si="3"/>
        <v>125867899</v>
      </c>
      <c r="Z51" s="51">
        <f>+IF(X51&lt;&gt;0,+(Y51/X51)*100,0)</f>
        <v>207.89929934437703</v>
      </c>
      <c r="AA51" s="48">
        <f>SUM(AA48:AA50)</f>
        <v>121086220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-228552678</v>
      </c>
      <c r="D53" s="54">
        <f>+D51-D52</f>
        <v>0</v>
      </c>
      <c r="E53" s="55">
        <f t="shared" si="4"/>
        <v>121086220</v>
      </c>
      <c r="F53" s="56">
        <f t="shared" si="4"/>
        <v>121086220</v>
      </c>
      <c r="G53" s="56">
        <f t="shared" si="4"/>
        <v>-3634133</v>
      </c>
      <c r="H53" s="56">
        <f t="shared" si="4"/>
        <v>106262413</v>
      </c>
      <c r="I53" s="56">
        <f t="shared" si="4"/>
        <v>-27964550</v>
      </c>
      <c r="J53" s="56">
        <f t="shared" si="4"/>
        <v>74663730</v>
      </c>
      <c r="K53" s="56">
        <f t="shared" si="4"/>
        <v>-38690481</v>
      </c>
      <c r="L53" s="56">
        <f t="shared" si="4"/>
        <v>-31473822</v>
      </c>
      <c r="M53" s="56">
        <f t="shared" si="4"/>
        <v>181911196</v>
      </c>
      <c r="N53" s="56">
        <f t="shared" si="4"/>
        <v>111746893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186410623</v>
      </c>
      <c r="X53" s="56">
        <f t="shared" si="4"/>
        <v>60542724</v>
      </c>
      <c r="Y53" s="56">
        <f t="shared" si="4"/>
        <v>125867899</v>
      </c>
      <c r="Z53" s="57">
        <f>+IF(X53&lt;&gt;0,+(Y53/X53)*100,0)</f>
        <v>207.89929934437703</v>
      </c>
      <c r="AA53" s="54">
        <f>+AA51-AA52</f>
        <v>121086220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-228552678</v>
      </c>
      <c r="D56" s="48">
        <f>SUM(D53:D55)</f>
        <v>0</v>
      </c>
      <c r="E56" s="49">
        <f t="shared" si="5"/>
        <v>121086220</v>
      </c>
      <c r="F56" s="50">
        <f t="shared" si="5"/>
        <v>121086220</v>
      </c>
      <c r="G56" s="50">
        <f t="shared" si="5"/>
        <v>-3634133</v>
      </c>
      <c r="H56" s="50">
        <f t="shared" si="5"/>
        <v>106262413</v>
      </c>
      <c r="I56" s="50">
        <f t="shared" si="5"/>
        <v>-27964550</v>
      </c>
      <c r="J56" s="50">
        <f t="shared" si="5"/>
        <v>74663730</v>
      </c>
      <c r="K56" s="50">
        <f t="shared" si="5"/>
        <v>-38690481</v>
      </c>
      <c r="L56" s="50">
        <f t="shared" si="5"/>
        <v>-31473822</v>
      </c>
      <c r="M56" s="50">
        <f t="shared" si="5"/>
        <v>181911196</v>
      </c>
      <c r="N56" s="50">
        <f t="shared" si="5"/>
        <v>111746893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186410623</v>
      </c>
      <c r="X56" s="50">
        <f t="shared" si="5"/>
        <v>60542724</v>
      </c>
      <c r="Y56" s="50">
        <f t="shared" si="5"/>
        <v>125867899</v>
      </c>
      <c r="Z56" s="51">
        <f>+IF(X56&lt;&gt;0,+(Y56/X56)*100,0)</f>
        <v>207.89929934437703</v>
      </c>
      <c r="AA56" s="48">
        <f>SUM(AA53:AA55)</f>
        <v>121086220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-228552678</v>
      </c>
      <c r="D59" s="65">
        <f>SUM(D56:D58)</f>
        <v>0</v>
      </c>
      <c r="E59" s="66">
        <f t="shared" si="6"/>
        <v>121086220</v>
      </c>
      <c r="F59" s="67">
        <f t="shared" si="6"/>
        <v>121086220</v>
      </c>
      <c r="G59" s="67">
        <f t="shared" si="6"/>
        <v>-3634133</v>
      </c>
      <c r="H59" s="67">
        <f t="shared" si="6"/>
        <v>106262413</v>
      </c>
      <c r="I59" s="67">
        <f t="shared" si="6"/>
        <v>-27964550</v>
      </c>
      <c r="J59" s="67">
        <f t="shared" si="6"/>
        <v>74663730</v>
      </c>
      <c r="K59" s="67">
        <f t="shared" si="6"/>
        <v>-38690481</v>
      </c>
      <c r="L59" s="67">
        <f t="shared" si="6"/>
        <v>-31473822</v>
      </c>
      <c r="M59" s="67">
        <f t="shared" si="6"/>
        <v>181911196</v>
      </c>
      <c r="N59" s="67">
        <f t="shared" si="6"/>
        <v>111746893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186410623</v>
      </c>
      <c r="X59" s="67">
        <f t="shared" si="6"/>
        <v>60542724</v>
      </c>
      <c r="Y59" s="67">
        <f t="shared" si="6"/>
        <v>125867899</v>
      </c>
      <c r="Z59" s="68">
        <f>+IF(X59&lt;&gt;0,+(Y59/X59)*100,0)</f>
        <v>207.89929934437703</v>
      </c>
      <c r="AA59" s="65">
        <f>SUM(AA56:AA58)</f>
        <v>121086220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2505930</v>
      </c>
      <c r="D34" s="20"/>
      <c r="E34" s="21">
        <v>5603226</v>
      </c>
      <c r="F34" s="22">
        <v>5603226</v>
      </c>
      <c r="G34" s="22">
        <v>199527</v>
      </c>
      <c r="H34" s="22">
        <v>199027</v>
      </c>
      <c r="I34" s="22">
        <v>274456</v>
      </c>
      <c r="J34" s="22">
        <v>673010</v>
      </c>
      <c r="K34" s="22">
        <v>208018</v>
      </c>
      <c r="L34" s="22">
        <v>208018</v>
      </c>
      <c r="M34" s="22">
        <v>208018</v>
      </c>
      <c r="N34" s="22">
        <v>624054</v>
      </c>
      <c r="O34" s="22"/>
      <c r="P34" s="22"/>
      <c r="Q34" s="22"/>
      <c r="R34" s="22"/>
      <c r="S34" s="22"/>
      <c r="T34" s="22"/>
      <c r="U34" s="22"/>
      <c r="V34" s="22"/>
      <c r="W34" s="22">
        <v>1297064</v>
      </c>
      <c r="X34" s="22">
        <v>2801664</v>
      </c>
      <c r="Y34" s="22">
        <v>-1504600</v>
      </c>
      <c r="Z34" s="23">
        <v>-53.703798885233923</v>
      </c>
      <c r="AA34" s="20">
        <v>5603226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208328</v>
      </c>
      <c r="D41" s="20"/>
      <c r="E41" s="21">
        <v>164380</v>
      </c>
      <c r="F41" s="22">
        <v>164380</v>
      </c>
      <c r="G41" s="22"/>
      <c r="H41" s="22"/>
      <c r="I41" s="22"/>
      <c r="J41" s="22"/>
      <c r="K41" s="22">
        <v>31625</v>
      </c>
      <c r="L41" s="22">
        <v>17200</v>
      </c>
      <c r="M41" s="22">
        <v>9625</v>
      </c>
      <c r="N41" s="22">
        <v>58450</v>
      </c>
      <c r="O41" s="22"/>
      <c r="P41" s="22"/>
      <c r="Q41" s="22"/>
      <c r="R41" s="22"/>
      <c r="S41" s="22"/>
      <c r="T41" s="22"/>
      <c r="U41" s="22"/>
      <c r="V41" s="22"/>
      <c r="W41" s="22">
        <v>58450</v>
      </c>
      <c r="X41" s="22">
        <v>82194</v>
      </c>
      <c r="Y41" s="22">
        <v>-23744</v>
      </c>
      <c r="Z41" s="23">
        <v>-28.887753363992509</v>
      </c>
      <c r="AA41" s="20">
        <v>164380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67454</v>
      </c>
      <c r="D44" s="20"/>
      <c r="E44" s="21">
        <v>104395</v>
      </c>
      <c r="F44" s="22">
        <v>104395</v>
      </c>
      <c r="G44" s="22">
        <v>6112</v>
      </c>
      <c r="H44" s="22">
        <v>6066</v>
      </c>
      <c r="I44" s="22">
        <v>6192</v>
      </c>
      <c r="J44" s="22">
        <v>18370</v>
      </c>
      <c r="K44" s="22">
        <v>5176</v>
      </c>
      <c r="L44" s="22">
        <v>5268</v>
      </c>
      <c r="M44" s="22">
        <v>7028</v>
      </c>
      <c r="N44" s="22">
        <v>17472</v>
      </c>
      <c r="O44" s="22"/>
      <c r="P44" s="22"/>
      <c r="Q44" s="22"/>
      <c r="R44" s="22"/>
      <c r="S44" s="22"/>
      <c r="T44" s="22"/>
      <c r="U44" s="22"/>
      <c r="V44" s="22"/>
      <c r="W44" s="22">
        <v>35842</v>
      </c>
      <c r="X44" s="22">
        <v>52200</v>
      </c>
      <c r="Y44" s="22">
        <v>-16358</v>
      </c>
      <c r="Z44" s="23">
        <v>-31.337164750957854</v>
      </c>
      <c r="AA44" s="20">
        <v>104395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2781712</v>
      </c>
      <c r="D47" s="29">
        <f t="shared" ref="D47:Y47" si="1">SUM(D34:D46)</f>
        <v>0</v>
      </c>
      <c r="E47" s="30">
        <f t="shared" si="1"/>
        <v>5872001</v>
      </c>
      <c r="F47" s="31">
        <f t="shared" si="1"/>
        <v>5872001</v>
      </c>
      <c r="G47" s="31">
        <f t="shared" si="1"/>
        <v>205639</v>
      </c>
      <c r="H47" s="31">
        <f t="shared" si="1"/>
        <v>205093</v>
      </c>
      <c r="I47" s="31">
        <f t="shared" si="1"/>
        <v>280648</v>
      </c>
      <c r="J47" s="31">
        <f t="shared" si="1"/>
        <v>691380</v>
      </c>
      <c r="K47" s="31">
        <f t="shared" si="1"/>
        <v>244819</v>
      </c>
      <c r="L47" s="31">
        <f t="shared" si="1"/>
        <v>230486</v>
      </c>
      <c r="M47" s="31">
        <f t="shared" si="1"/>
        <v>224671</v>
      </c>
      <c r="N47" s="31">
        <f t="shared" si="1"/>
        <v>699976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1391356</v>
      </c>
      <c r="X47" s="31">
        <f t="shared" si="1"/>
        <v>2936058</v>
      </c>
      <c r="Y47" s="31">
        <f t="shared" si="1"/>
        <v>-1544702</v>
      </c>
      <c r="Z47" s="32">
        <f>+IF(X47&lt;&gt;0,+(Y47/X47)*100,0)</f>
        <v>-52.61142661350695</v>
      </c>
      <c r="AA47" s="29">
        <f>SUM(AA34:AA46)</f>
        <v>5872001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-2781712</v>
      </c>
      <c r="D48" s="39">
        <f t="shared" si="2"/>
        <v>0</v>
      </c>
      <c r="E48" s="40">
        <f t="shared" si="2"/>
        <v>-5872001</v>
      </c>
      <c r="F48" s="41">
        <f t="shared" si="2"/>
        <v>-5872001</v>
      </c>
      <c r="G48" s="41">
        <f t="shared" si="2"/>
        <v>-205639</v>
      </c>
      <c r="H48" s="41">
        <f t="shared" si="2"/>
        <v>-205093</v>
      </c>
      <c r="I48" s="41">
        <f t="shared" si="2"/>
        <v>-280648</v>
      </c>
      <c r="J48" s="41">
        <f t="shared" si="2"/>
        <v>-691380</v>
      </c>
      <c r="K48" s="41">
        <f t="shared" si="2"/>
        <v>-244819</v>
      </c>
      <c r="L48" s="41">
        <f t="shared" si="2"/>
        <v>-230486</v>
      </c>
      <c r="M48" s="41">
        <f t="shared" si="2"/>
        <v>-224671</v>
      </c>
      <c r="N48" s="41">
        <f t="shared" si="2"/>
        <v>-699976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-1391356</v>
      </c>
      <c r="X48" s="41">
        <f t="shared" si="2"/>
        <v>-2936058</v>
      </c>
      <c r="Y48" s="41">
        <f t="shared" si="2"/>
        <v>1544702</v>
      </c>
      <c r="Z48" s="42">
        <f>+IF(X48&lt;&gt;0,+(Y48/X48)*100,0)</f>
        <v>-52.61142661350695</v>
      </c>
      <c r="AA48" s="39">
        <f>+AA32-AA47</f>
        <v>-5872001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-2781712</v>
      </c>
      <c r="D51" s="48">
        <f t="shared" si="3"/>
        <v>0</v>
      </c>
      <c r="E51" s="49">
        <f t="shared" si="3"/>
        <v>-5872001</v>
      </c>
      <c r="F51" s="50">
        <f t="shared" si="3"/>
        <v>-5872001</v>
      </c>
      <c r="G51" s="50">
        <f t="shared" si="3"/>
        <v>-205639</v>
      </c>
      <c r="H51" s="50">
        <f t="shared" si="3"/>
        <v>-205093</v>
      </c>
      <c r="I51" s="50">
        <f t="shared" si="3"/>
        <v>-280648</v>
      </c>
      <c r="J51" s="50">
        <f t="shared" si="3"/>
        <v>-691380</v>
      </c>
      <c r="K51" s="50">
        <f t="shared" si="3"/>
        <v>-244819</v>
      </c>
      <c r="L51" s="50">
        <f t="shared" si="3"/>
        <v>-230486</v>
      </c>
      <c r="M51" s="50">
        <f t="shared" si="3"/>
        <v>-224671</v>
      </c>
      <c r="N51" s="50">
        <f t="shared" si="3"/>
        <v>-699976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-1391356</v>
      </c>
      <c r="X51" s="50">
        <f t="shared" si="3"/>
        <v>-2936058</v>
      </c>
      <c r="Y51" s="50">
        <f t="shared" si="3"/>
        <v>1544702</v>
      </c>
      <c r="Z51" s="51">
        <f>+IF(X51&lt;&gt;0,+(Y51/X51)*100,0)</f>
        <v>-52.61142661350695</v>
      </c>
      <c r="AA51" s="48">
        <f>SUM(AA48:AA50)</f>
        <v>-5872001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-2781712</v>
      </c>
      <c r="D53" s="54">
        <f>+D51-D52</f>
        <v>0</v>
      </c>
      <c r="E53" s="55">
        <f t="shared" si="4"/>
        <v>-5872001</v>
      </c>
      <c r="F53" s="56">
        <f t="shared" si="4"/>
        <v>-5872001</v>
      </c>
      <c r="G53" s="56">
        <f t="shared" si="4"/>
        <v>-205639</v>
      </c>
      <c r="H53" s="56">
        <f t="shared" si="4"/>
        <v>-205093</v>
      </c>
      <c r="I53" s="56">
        <f t="shared" si="4"/>
        <v>-280648</v>
      </c>
      <c r="J53" s="56">
        <f t="shared" si="4"/>
        <v>-691380</v>
      </c>
      <c r="K53" s="56">
        <f t="shared" si="4"/>
        <v>-244819</v>
      </c>
      <c r="L53" s="56">
        <f t="shared" si="4"/>
        <v>-230486</v>
      </c>
      <c r="M53" s="56">
        <f t="shared" si="4"/>
        <v>-224671</v>
      </c>
      <c r="N53" s="56">
        <f t="shared" si="4"/>
        <v>-699976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-1391356</v>
      </c>
      <c r="X53" s="56">
        <f t="shared" si="4"/>
        <v>-2936058</v>
      </c>
      <c r="Y53" s="56">
        <f t="shared" si="4"/>
        <v>1544702</v>
      </c>
      <c r="Z53" s="57">
        <f>+IF(X53&lt;&gt;0,+(Y53/X53)*100,0)</f>
        <v>-52.61142661350695</v>
      </c>
      <c r="AA53" s="54">
        <f>+AA51-AA52</f>
        <v>-5872001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-2781712</v>
      </c>
      <c r="D56" s="48">
        <f>SUM(D53:D55)</f>
        <v>0</v>
      </c>
      <c r="E56" s="49">
        <f t="shared" si="5"/>
        <v>-5872001</v>
      </c>
      <c r="F56" s="50">
        <f t="shared" si="5"/>
        <v>-5872001</v>
      </c>
      <c r="G56" s="50">
        <f t="shared" si="5"/>
        <v>-205639</v>
      </c>
      <c r="H56" s="50">
        <f t="shared" si="5"/>
        <v>-205093</v>
      </c>
      <c r="I56" s="50">
        <f t="shared" si="5"/>
        <v>-280648</v>
      </c>
      <c r="J56" s="50">
        <f t="shared" si="5"/>
        <v>-691380</v>
      </c>
      <c r="K56" s="50">
        <f t="shared" si="5"/>
        <v>-244819</v>
      </c>
      <c r="L56" s="50">
        <f t="shared" si="5"/>
        <v>-230486</v>
      </c>
      <c r="M56" s="50">
        <f t="shared" si="5"/>
        <v>-224671</v>
      </c>
      <c r="N56" s="50">
        <f t="shared" si="5"/>
        <v>-699976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-1391356</v>
      </c>
      <c r="X56" s="50">
        <f t="shared" si="5"/>
        <v>-2936058</v>
      </c>
      <c r="Y56" s="50">
        <f t="shared" si="5"/>
        <v>1544702</v>
      </c>
      <c r="Z56" s="51">
        <f>+IF(X56&lt;&gt;0,+(Y56/X56)*100,0)</f>
        <v>-52.61142661350695</v>
      </c>
      <c r="AA56" s="48">
        <f>SUM(AA53:AA55)</f>
        <v>-5872001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-2781712</v>
      </c>
      <c r="D59" s="65">
        <f>SUM(D56:D58)</f>
        <v>0</v>
      </c>
      <c r="E59" s="66">
        <f t="shared" si="6"/>
        <v>-5872001</v>
      </c>
      <c r="F59" s="67">
        <f t="shared" si="6"/>
        <v>-5872001</v>
      </c>
      <c r="G59" s="67">
        <f t="shared" si="6"/>
        <v>-205639</v>
      </c>
      <c r="H59" s="67">
        <f t="shared" si="6"/>
        <v>-205093</v>
      </c>
      <c r="I59" s="67">
        <f t="shared" si="6"/>
        <v>-280648</v>
      </c>
      <c r="J59" s="67">
        <f t="shared" si="6"/>
        <v>-691380</v>
      </c>
      <c r="K59" s="67">
        <f t="shared" si="6"/>
        <v>-244819</v>
      </c>
      <c r="L59" s="67">
        <f t="shared" si="6"/>
        <v>-230486</v>
      </c>
      <c r="M59" s="67">
        <f t="shared" si="6"/>
        <v>-224671</v>
      </c>
      <c r="N59" s="67">
        <f t="shared" si="6"/>
        <v>-699976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-1391356</v>
      </c>
      <c r="X59" s="67">
        <f t="shared" si="6"/>
        <v>-2936058</v>
      </c>
      <c r="Y59" s="67">
        <f t="shared" si="6"/>
        <v>1544702</v>
      </c>
      <c r="Z59" s="68">
        <f>+IF(X59&lt;&gt;0,+(Y59/X59)*100,0)</f>
        <v>-52.61142661350695</v>
      </c>
      <c r="AA59" s="65">
        <f>SUM(AA56:AA58)</f>
        <v>-5872001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D8CB97-D3ED-4613-AB35-6332D7BB28D1}"/>
</file>

<file path=customXml/itemProps2.xml><?xml version="1.0" encoding="utf-8"?>
<ds:datastoreItem xmlns:ds="http://schemas.openxmlformats.org/officeDocument/2006/customXml" ds:itemID="{59297B18-5FB6-4134-88CA-7069771CC18E}"/>
</file>

<file path=customXml/itemProps3.xml><?xml version="1.0" encoding="utf-8"?>
<ds:datastoreItem xmlns:ds="http://schemas.openxmlformats.org/officeDocument/2006/customXml" ds:itemID="{D57CCCBE-A1D8-4864-A90F-B096934D12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2025-02-12T07:53:44Z</dcterms:created>
  <dcterms:modified xsi:type="dcterms:W3CDTF">2025-02-12T07:55:27Z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